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ndaugas.satkus\OneDrive - KRSA\SVP\2022-08 TS\"/>
    </mc:Choice>
  </mc:AlternateContent>
  <bookViews>
    <workbookView xWindow="-105" yWindow="-105" windowWidth="19425" windowHeight="10425"/>
  </bookViews>
  <sheets>
    <sheet name="2 programa" sheetId="1" r:id="rId1"/>
  </sheets>
  <definedNames>
    <definedName name="_xlnm.Print_Area" localSheetId="0">'2 programa'!$A$1:$X$112</definedName>
    <definedName name="_xlnm.Print_Titles" localSheetId="0">'2 programa'!$4:$7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5" i="1" l="1"/>
  <c r="P103" i="1" s="1"/>
  <c r="N91" i="1"/>
  <c r="T87" i="1"/>
  <c r="P87" i="1"/>
  <c r="P88" i="1" s="1"/>
  <c r="P85" i="1"/>
  <c r="M85" i="1" s="1"/>
  <c r="T76" i="1"/>
  <c r="T103" i="1" s="1"/>
  <c r="P76" i="1"/>
  <c r="M76" i="1" s="1"/>
  <c r="V56" i="1"/>
  <c r="U56" i="1"/>
  <c r="R56" i="1"/>
  <c r="Q56" i="1"/>
  <c r="U55" i="1"/>
  <c r="Q55" i="1"/>
  <c r="N55" i="1"/>
  <c r="P25" i="1"/>
  <c r="P29" i="1" s="1"/>
  <c r="M29" i="1" s="1"/>
  <c r="N12" i="1"/>
  <c r="V103" i="1"/>
  <c r="U103" i="1" s="1"/>
  <c r="W103" i="1"/>
  <c r="X103" i="1"/>
  <c r="S103" i="1"/>
  <c r="R103" i="1"/>
  <c r="R50" i="1"/>
  <c r="Q50" i="1" s="1"/>
  <c r="S50" i="1"/>
  <c r="V50" i="1"/>
  <c r="U50" i="1" s="1"/>
  <c r="W50" i="1"/>
  <c r="O50" i="1"/>
  <c r="O51" i="1" s="1"/>
  <c r="N50" i="1"/>
  <c r="N51" i="1" s="1"/>
  <c r="R51" i="1"/>
  <c r="S51" i="1"/>
  <c r="T51" i="1"/>
  <c r="W51" i="1"/>
  <c r="X51" i="1"/>
  <c r="Q49" i="1"/>
  <c r="U49" i="1"/>
  <c r="M49" i="1"/>
  <c r="V104" i="1"/>
  <c r="U104" i="1" s="1"/>
  <c r="W104" i="1"/>
  <c r="X104" i="1"/>
  <c r="R104" i="1"/>
  <c r="Q104" i="1" s="1"/>
  <c r="S104" i="1"/>
  <c r="T104" i="1"/>
  <c r="O103" i="1"/>
  <c r="N103" i="1"/>
  <c r="P51" i="1"/>
  <c r="O45" i="1"/>
  <c r="O48" i="1" s="1"/>
  <c r="N45" i="1"/>
  <c r="N48" i="1" s="1"/>
  <c r="X111" i="1"/>
  <c r="W111" i="1"/>
  <c r="V111" i="1"/>
  <c r="U111" i="1" s="1"/>
  <c r="T111" i="1"/>
  <c r="S111" i="1"/>
  <c r="R111" i="1"/>
  <c r="P111" i="1"/>
  <c r="O111" i="1"/>
  <c r="N111" i="1"/>
  <c r="M111" i="1" s="1"/>
  <c r="L111" i="1"/>
  <c r="K111" i="1"/>
  <c r="J111" i="1"/>
  <c r="X110" i="1"/>
  <c r="W110" i="1"/>
  <c r="V110" i="1"/>
  <c r="U110" i="1"/>
  <c r="T110" i="1"/>
  <c r="S110" i="1"/>
  <c r="R110" i="1"/>
  <c r="P110" i="1"/>
  <c r="O110" i="1"/>
  <c r="N110" i="1"/>
  <c r="K110" i="1"/>
  <c r="X109" i="1"/>
  <c r="W109" i="1"/>
  <c r="V109" i="1"/>
  <c r="T109" i="1"/>
  <c r="S109" i="1"/>
  <c r="R109" i="1"/>
  <c r="P109" i="1"/>
  <c r="O109" i="1"/>
  <c r="N109" i="1"/>
  <c r="M109" i="1" s="1"/>
  <c r="L109" i="1"/>
  <c r="K109" i="1"/>
  <c r="J109" i="1"/>
  <c r="I109" i="1" s="1"/>
  <c r="X108" i="1"/>
  <c r="W108" i="1"/>
  <c r="V108" i="1"/>
  <c r="U108" i="1"/>
  <c r="T108" i="1"/>
  <c r="S108" i="1"/>
  <c r="R108" i="1"/>
  <c r="Q108" i="1" s="1"/>
  <c r="P108" i="1"/>
  <c r="O108" i="1"/>
  <c r="N108" i="1"/>
  <c r="M108" i="1" s="1"/>
  <c r="L108" i="1"/>
  <c r="K108" i="1"/>
  <c r="J108" i="1"/>
  <c r="X107" i="1"/>
  <c r="W107" i="1"/>
  <c r="V107" i="1"/>
  <c r="U107" i="1"/>
  <c r="T107" i="1"/>
  <c r="S107" i="1"/>
  <c r="R107" i="1"/>
  <c r="Q107" i="1" s="1"/>
  <c r="P107" i="1"/>
  <c r="O107" i="1"/>
  <c r="N107" i="1"/>
  <c r="M107" i="1" s="1"/>
  <c r="L107" i="1"/>
  <c r="K107" i="1"/>
  <c r="J107" i="1"/>
  <c r="X105" i="1"/>
  <c r="U105" i="1" s="1"/>
  <c r="W105" i="1"/>
  <c r="V105" i="1"/>
  <c r="T105" i="1"/>
  <c r="S105" i="1"/>
  <c r="R105" i="1"/>
  <c r="Q105" i="1" s="1"/>
  <c r="P105" i="1"/>
  <c r="O105" i="1"/>
  <c r="N105" i="1"/>
  <c r="M105" i="1" s="1"/>
  <c r="K105" i="1"/>
  <c r="P104" i="1"/>
  <c r="O104" i="1"/>
  <c r="N104" i="1"/>
  <c r="L104" i="1"/>
  <c r="K103" i="1"/>
  <c r="J103" i="1"/>
  <c r="W99" i="1"/>
  <c r="V99" i="1"/>
  <c r="U99" i="1" s="1"/>
  <c r="S99" i="1"/>
  <c r="R99" i="1"/>
  <c r="Q99" i="1" s="1"/>
  <c r="P99" i="1"/>
  <c r="O99" i="1"/>
  <c r="N99" i="1"/>
  <c r="K99" i="1"/>
  <c r="J99" i="1"/>
  <c r="U98" i="1"/>
  <c r="Q98" i="1"/>
  <c r="M98" i="1"/>
  <c r="L98" i="1"/>
  <c r="L105" i="1" s="1"/>
  <c r="X97" i="1"/>
  <c r="X100" i="1" s="1"/>
  <c r="W97" i="1"/>
  <c r="W100" i="1" s="1"/>
  <c r="V97" i="1"/>
  <c r="V100" i="1" s="1"/>
  <c r="T97" i="1"/>
  <c r="T100" i="1" s="1"/>
  <c r="S97" i="1"/>
  <c r="S100" i="1" s="1"/>
  <c r="R97" i="1"/>
  <c r="R100" i="1" s="1"/>
  <c r="O97" i="1"/>
  <c r="O100" i="1" s="1"/>
  <c r="N97" i="1"/>
  <c r="K97" i="1"/>
  <c r="K100" i="1" s="1"/>
  <c r="J97" i="1"/>
  <c r="J100" i="1" s="1"/>
  <c r="M96" i="1"/>
  <c r="U95" i="1"/>
  <c r="Q95" i="1"/>
  <c r="L95" i="1"/>
  <c r="X93" i="1"/>
  <c r="W93" i="1"/>
  <c r="T93" i="1"/>
  <c r="S93" i="1"/>
  <c r="L93" i="1"/>
  <c r="K93" i="1"/>
  <c r="V92" i="1"/>
  <c r="U92" i="1" s="1"/>
  <c r="U93" i="1" s="1"/>
  <c r="R92" i="1"/>
  <c r="Q92" i="1" s="1"/>
  <c r="Q93" i="1" s="1"/>
  <c r="P92" i="1"/>
  <c r="P93" i="1" s="1"/>
  <c r="O92" i="1"/>
  <c r="O93" i="1" s="1"/>
  <c r="N92" i="1"/>
  <c r="J92" i="1"/>
  <c r="I92" i="1" s="1"/>
  <c r="I93" i="1" s="1"/>
  <c r="M91" i="1"/>
  <c r="I91" i="1"/>
  <c r="X88" i="1"/>
  <c r="W88" i="1"/>
  <c r="V88" i="1"/>
  <c r="U88" i="1" s="1"/>
  <c r="S88" i="1"/>
  <c r="S89" i="1" s="1"/>
  <c r="R88" i="1"/>
  <c r="R89" i="1" s="1"/>
  <c r="O88" i="1"/>
  <c r="O89" i="1" s="1"/>
  <c r="N88" i="1"/>
  <c r="L88" i="1"/>
  <c r="K88" i="1"/>
  <c r="K89" i="1" s="1"/>
  <c r="J88" i="1"/>
  <c r="I88" i="1" s="1"/>
  <c r="U87" i="1"/>
  <c r="I87" i="1"/>
  <c r="X86" i="1"/>
  <c r="W86" i="1"/>
  <c r="V86" i="1"/>
  <c r="U86" i="1"/>
  <c r="T86" i="1"/>
  <c r="U85" i="1"/>
  <c r="Q85" i="1"/>
  <c r="Q86" i="1" s="1"/>
  <c r="I85" i="1"/>
  <c r="L84" i="1"/>
  <c r="L86" i="1" s="1"/>
  <c r="I86" i="1" s="1"/>
  <c r="X81" i="1"/>
  <c r="W81" i="1"/>
  <c r="V81" i="1"/>
  <c r="V82" i="1" s="1"/>
  <c r="T81" i="1"/>
  <c r="S81" i="1"/>
  <c r="R81" i="1"/>
  <c r="P81" i="1"/>
  <c r="O81" i="1"/>
  <c r="N81" i="1"/>
  <c r="L81" i="1"/>
  <c r="K81" i="1"/>
  <c r="K82" i="1" s="1"/>
  <c r="J81" i="1"/>
  <c r="Q80" i="1"/>
  <c r="M80" i="1"/>
  <c r="I80" i="1"/>
  <c r="X79" i="1"/>
  <c r="W79" i="1"/>
  <c r="V79" i="1"/>
  <c r="S79" i="1"/>
  <c r="R79" i="1"/>
  <c r="P79" i="1"/>
  <c r="O79" i="1"/>
  <c r="N79" i="1"/>
  <c r="L79" i="1"/>
  <c r="K79" i="1"/>
  <c r="J79" i="1"/>
  <c r="I79" i="1"/>
  <c r="I78" i="1"/>
  <c r="U76" i="1"/>
  <c r="I76" i="1"/>
  <c r="V71" i="1"/>
  <c r="R71" i="1"/>
  <c r="P71" i="1"/>
  <c r="O71" i="1"/>
  <c r="N71" i="1"/>
  <c r="J71" i="1"/>
  <c r="I71" i="1"/>
  <c r="U70" i="1"/>
  <c r="Q70" i="1"/>
  <c r="M70" i="1"/>
  <c r="I70" i="1"/>
  <c r="V69" i="1"/>
  <c r="U69" i="1" s="1"/>
  <c r="R69" i="1"/>
  <c r="Q69" i="1" s="1"/>
  <c r="O69" i="1"/>
  <c r="N69" i="1"/>
  <c r="M69" i="1" s="1"/>
  <c r="L69" i="1"/>
  <c r="K69" i="1"/>
  <c r="K72" i="1" s="1"/>
  <c r="J69" i="1"/>
  <c r="Q68" i="1"/>
  <c r="M68" i="1"/>
  <c r="I68" i="1"/>
  <c r="X67" i="1"/>
  <c r="X72" i="1" s="1"/>
  <c r="W67" i="1"/>
  <c r="W72" i="1" s="1"/>
  <c r="V67" i="1"/>
  <c r="T67" i="1"/>
  <c r="T72" i="1" s="1"/>
  <c r="S67" i="1"/>
  <c r="S72" i="1" s="1"/>
  <c r="R67" i="1"/>
  <c r="P67" i="1"/>
  <c r="O67" i="1"/>
  <c r="N67" i="1"/>
  <c r="M67" i="1" s="1"/>
  <c r="L67" i="1"/>
  <c r="K67" i="1"/>
  <c r="J67" i="1"/>
  <c r="M66" i="1"/>
  <c r="I66" i="1"/>
  <c r="M65" i="1"/>
  <c r="I65" i="1"/>
  <c r="X63" i="1"/>
  <c r="W63" i="1"/>
  <c r="T63" i="1"/>
  <c r="S63" i="1"/>
  <c r="P63" i="1"/>
  <c r="O63" i="1"/>
  <c r="J62" i="1"/>
  <c r="I62" i="1" s="1"/>
  <c r="I59" i="1"/>
  <c r="N56" i="1"/>
  <c r="J56" i="1"/>
  <c r="M55" i="1"/>
  <c r="M56" i="1" s="1"/>
  <c r="I55" i="1"/>
  <c r="I56" i="1" s="1"/>
  <c r="V54" i="1"/>
  <c r="R54" i="1"/>
  <c r="R63" i="1" s="1"/>
  <c r="Q63" i="1" s="1"/>
  <c r="N54" i="1"/>
  <c r="L54" i="1"/>
  <c r="L63" i="1" s="1"/>
  <c r="K54" i="1"/>
  <c r="K63" i="1" s="1"/>
  <c r="J54" i="1"/>
  <c r="I54" i="1"/>
  <c r="U53" i="1"/>
  <c r="Q53" i="1"/>
  <c r="M53" i="1"/>
  <c r="X48" i="1"/>
  <c r="W48" i="1"/>
  <c r="V48" i="1"/>
  <c r="T48" i="1"/>
  <c r="S48" i="1"/>
  <c r="R48" i="1"/>
  <c r="P48" i="1"/>
  <c r="L48" i="1"/>
  <c r="L51" i="1" s="1"/>
  <c r="J48" i="1"/>
  <c r="J51" i="1" s="1"/>
  <c r="U47" i="1"/>
  <c r="Q47" i="1"/>
  <c r="M47" i="1"/>
  <c r="K47" i="1"/>
  <c r="J47" i="1"/>
  <c r="I47" i="1" s="1"/>
  <c r="M46" i="1"/>
  <c r="U45" i="1"/>
  <c r="Q45" i="1"/>
  <c r="I45" i="1"/>
  <c r="X41" i="1"/>
  <c r="W41" i="1"/>
  <c r="T41" i="1"/>
  <c r="S41" i="1"/>
  <c r="P41" i="1"/>
  <c r="O41" i="1"/>
  <c r="V40" i="1"/>
  <c r="R40" i="1"/>
  <c r="N40" i="1"/>
  <c r="L40" i="1"/>
  <c r="K40" i="1"/>
  <c r="J40" i="1"/>
  <c r="U39" i="1"/>
  <c r="U40" i="1" s="1"/>
  <c r="Q39" i="1"/>
  <c r="Q40" i="1" s="1"/>
  <c r="M39" i="1"/>
  <c r="M40" i="1" s="1"/>
  <c r="I39" i="1"/>
  <c r="I40" i="1" s="1"/>
  <c r="V38" i="1"/>
  <c r="U38" i="1"/>
  <c r="R38" i="1"/>
  <c r="Q38" i="1"/>
  <c r="N38" i="1"/>
  <c r="M38" i="1"/>
  <c r="L38" i="1"/>
  <c r="K38" i="1"/>
  <c r="J37" i="1"/>
  <c r="V36" i="1"/>
  <c r="U36" i="1"/>
  <c r="R36" i="1"/>
  <c r="Q36" i="1"/>
  <c r="N36" i="1"/>
  <c r="M36" i="1"/>
  <c r="L36" i="1"/>
  <c r="K36" i="1"/>
  <c r="K41" i="1" s="1"/>
  <c r="J36" i="1"/>
  <c r="I36" i="1"/>
  <c r="X32" i="1"/>
  <c r="W32" i="1"/>
  <c r="V32" i="1"/>
  <c r="T32" i="1"/>
  <c r="S32" i="1"/>
  <c r="R32" i="1"/>
  <c r="P32" i="1"/>
  <c r="O32" i="1"/>
  <c r="N32" i="1"/>
  <c r="L32" i="1"/>
  <c r="K32" i="1"/>
  <c r="J32" i="1"/>
  <c r="M31" i="1"/>
  <c r="I31" i="1"/>
  <c r="M30" i="1"/>
  <c r="I30" i="1"/>
  <c r="L29" i="1"/>
  <c r="K29" i="1"/>
  <c r="J29" i="1"/>
  <c r="M28" i="1"/>
  <c r="I28" i="1"/>
  <c r="M27" i="1"/>
  <c r="I27" i="1"/>
  <c r="M26" i="1"/>
  <c r="I26" i="1"/>
  <c r="I25" i="1"/>
  <c r="X24" i="1"/>
  <c r="W24" i="1"/>
  <c r="V24" i="1"/>
  <c r="T24" i="1"/>
  <c r="T33" i="1" s="1"/>
  <c r="T42" i="1" s="1"/>
  <c r="S24" i="1"/>
  <c r="R24" i="1"/>
  <c r="P24" i="1"/>
  <c r="O24" i="1"/>
  <c r="N24" i="1"/>
  <c r="K24" i="1"/>
  <c r="J24" i="1"/>
  <c r="L23" i="1"/>
  <c r="L24" i="1" s="1"/>
  <c r="J23" i="1"/>
  <c r="J110" i="1" s="1"/>
  <c r="M22" i="1"/>
  <c r="I22" i="1"/>
  <c r="U20" i="1"/>
  <c r="Q20" i="1"/>
  <c r="M20" i="1"/>
  <c r="I20" i="1"/>
  <c r="X17" i="1"/>
  <c r="W17" i="1"/>
  <c r="T17" i="1"/>
  <c r="S17" i="1"/>
  <c r="P17" i="1"/>
  <c r="O17" i="1"/>
  <c r="L17" i="1"/>
  <c r="K17" i="1"/>
  <c r="V15" i="1"/>
  <c r="R15" i="1"/>
  <c r="N15" i="1"/>
  <c r="L15" i="1"/>
  <c r="K15" i="1"/>
  <c r="J15" i="1"/>
  <c r="U14" i="1"/>
  <c r="U15" i="1" s="1"/>
  <c r="Q14" i="1"/>
  <c r="Q15" i="1" s="1"/>
  <c r="M14" i="1"/>
  <c r="M15" i="1" s="1"/>
  <c r="I14" i="1"/>
  <c r="I15" i="1" s="1"/>
  <c r="X13" i="1"/>
  <c r="W13" i="1"/>
  <c r="V13" i="1"/>
  <c r="T13" i="1"/>
  <c r="S13" i="1"/>
  <c r="R13" i="1"/>
  <c r="Q13" i="1" s="1"/>
  <c r="P13" i="1"/>
  <c r="M13" i="1" s="1"/>
  <c r="O13" i="1"/>
  <c r="N13" i="1"/>
  <c r="N16" i="1" s="1"/>
  <c r="L13" i="1"/>
  <c r="K13" i="1"/>
  <c r="J13" i="1"/>
  <c r="U12" i="1"/>
  <c r="Q12" i="1"/>
  <c r="M12" i="1"/>
  <c r="I12" i="1"/>
  <c r="M95" i="1" l="1"/>
  <c r="P97" i="1"/>
  <c r="P100" i="1" s="1"/>
  <c r="M87" i="1"/>
  <c r="P86" i="1"/>
  <c r="M86" i="1" s="1"/>
  <c r="Q76" i="1"/>
  <c r="T79" i="1"/>
  <c r="T82" i="1" s="1"/>
  <c r="M79" i="1"/>
  <c r="P82" i="1"/>
  <c r="M82" i="1" s="1"/>
  <c r="Q103" i="1"/>
  <c r="M25" i="1"/>
  <c r="V51" i="1"/>
  <c r="M50" i="1"/>
  <c r="U51" i="1"/>
  <c r="Q51" i="1"/>
  <c r="N100" i="1"/>
  <c r="M99" i="1"/>
  <c r="M110" i="1"/>
  <c r="Q110" i="1"/>
  <c r="Q100" i="1"/>
  <c r="I108" i="1"/>
  <c r="U109" i="1"/>
  <c r="U112" i="1" s="1"/>
  <c r="V72" i="1"/>
  <c r="M92" i="1"/>
  <c r="M93" i="1" s="1"/>
  <c r="I107" i="1"/>
  <c r="O33" i="1"/>
  <c r="O42" i="1" s="1"/>
  <c r="V93" i="1"/>
  <c r="V101" i="1" s="1"/>
  <c r="Q111" i="1"/>
  <c r="I13" i="1"/>
  <c r="X33" i="1"/>
  <c r="X42" i="1" s="1"/>
  <c r="Q67" i="1"/>
  <c r="M88" i="1"/>
  <c r="J89" i="1"/>
  <c r="M104" i="1"/>
  <c r="I111" i="1"/>
  <c r="T112" i="1"/>
  <c r="W82" i="1"/>
  <c r="S73" i="1"/>
  <c r="O82" i="1"/>
  <c r="W112" i="1"/>
  <c r="M51" i="1"/>
  <c r="X112" i="1"/>
  <c r="Q109" i="1"/>
  <c r="O112" i="1"/>
  <c r="M45" i="1"/>
  <c r="I51" i="1"/>
  <c r="O72" i="1"/>
  <c r="O73" i="1" s="1"/>
  <c r="J16" i="1"/>
  <c r="J17" i="1" s="1"/>
  <c r="I17" i="1" s="1"/>
  <c r="U24" i="1"/>
  <c r="M48" i="1"/>
  <c r="U48" i="1"/>
  <c r="J72" i="1"/>
  <c r="U79" i="1"/>
  <c r="L82" i="1"/>
  <c r="R33" i="1"/>
  <c r="N72" i="1"/>
  <c r="M72" i="1" s="1"/>
  <c r="N82" i="1"/>
  <c r="X82" i="1"/>
  <c r="X89" i="1"/>
  <c r="X101" i="1" s="1"/>
  <c r="S33" i="1"/>
  <c r="S42" i="1" s="1"/>
  <c r="R112" i="1"/>
  <c r="I67" i="1"/>
  <c r="P72" i="1"/>
  <c r="P33" i="1"/>
  <c r="P42" i="1" s="1"/>
  <c r="K33" i="1"/>
  <c r="K42" i="1" s="1"/>
  <c r="K102" i="1" s="1"/>
  <c r="V33" i="1"/>
  <c r="L41" i="1"/>
  <c r="Q48" i="1"/>
  <c r="Q54" i="1"/>
  <c r="U67" i="1"/>
  <c r="R72" i="1"/>
  <c r="Q72" i="1" s="1"/>
  <c r="I84" i="1"/>
  <c r="Q87" i="1"/>
  <c r="P89" i="1"/>
  <c r="P101" i="1" s="1"/>
  <c r="J93" i="1"/>
  <c r="V16" i="1"/>
  <c r="Q24" i="1"/>
  <c r="L33" i="1"/>
  <c r="L42" i="1" s="1"/>
  <c r="W33" i="1"/>
  <c r="W42" i="1" s="1"/>
  <c r="I48" i="1"/>
  <c r="W73" i="1"/>
  <c r="U71" i="1"/>
  <c r="Q79" i="1"/>
  <c r="S82" i="1"/>
  <c r="V112" i="1"/>
  <c r="I110" i="1"/>
  <c r="K104" i="1"/>
  <c r="K48" i="1"/>
  <c r="K51" i="1" s="1"/>
  <c r="K73" i="1" s="1"/>
  <c r="W89" i="1"/>
  <c r="W101" i="1" s="1"/>
  <c r="L103" i="1"/>
  <c r="I95" i="1"/>
  <c r="S101" i="1"/>
  <c r="L110" i="1"/>
  <c r="I23" i="1"/>
  <c r="I24" i="1" s="1"/>
  <c r="M24" i="1"/>
  <c r="M32" i="1"/>
  <c r="N33" i="1"/>
  <c r="R41" i="1"/>
  <c r="Q41" i="1" s="1"/>
  <c r="V63" i="1"/>
  <c r="U63" i="1" s="1"/>
  <c r="U54" i="1"/>
  <c r="J63" i="1"/>
  <c r="I63" i="1" s="1"/>
  <c r="X73" i="1"/>
  <c r="U72" i="1"/>
  <c r="R82" i="1"/>
  <c r="L89" i="1"/>
  <c r="I89" i="1" s="1"/>
  <c r="V89" i="1"/>
  <c r="N93" i="1"/>
  <c r="O101" i="1"/>
  <c r="M100" i="1"/>
  <c r="Q33" i="1"/>
  <c r="U16" i="1"/>
  <c r="V17" i="1"/>
  <c r="I29" i="1"/>
  <c r="I32" i="1"/>
  <c r="J33" i="1"/>
  <c r="N63" i="1"/>
  <c r="M63" i="1" s="1"/>
  <c r="M54" i="1"/>
  <c r="T73" i="1"/>
  <c r="P73" i="1"/>
  <c r="U82" i="1"/>
  <c r="R93" i="1"/>
  <c r="K101" i="1"/>
  <c r="K112" i="1"/>
  <c r="M16" i="1"/>
  <c r="N17" i="1"/>
  <c r="I37" i="1"/>
  <c r="I38" i="1" s="1"/>
  <c r="J38" i="1"/>
  <c r="J41" i="1" s="1"/>
  <c r="I41" i="1" s="1"/>
  <c r="J105" i="1"/>
  <c r="I105" i="1" s="1"/>
  <c r="N41" i="1"/>
  <c r="M41" i="1" s="1"/>
  <c r="V41" i="1"/>
  <c r="U41" i="1" s="1"/>
  <c r="L72" i="1"/>
  <c r="L73" i="1" s="1"/>
  <c r="I69" i="1"/>
  <c r="J82" i="1"/>
  <c r="J101" i="1" s="1"/>
  <c r="N89" i="1"/>
  <c r="L97" i="1"/>
  <c r="I97" i="1" s="1"/>
  <c r="U100" i="1"/>
  <c r="R16" i="1"/>
  <c r="M97" i="1"/>
  <c r="Q97" i="1"/>
  <c r="U97" i="1"/>
  <c r="I98" i="1"/>
  <c r="L99" i="1"/>
  <c r="I99" i="1" s="1"/>
  <c r="J104" i="1"/>
  <c r="I104" i="1" s="1"/>
  <c r="U13" i="1"/>
  <c r="M71" i="1"/>
  <c r="Q71" i="1"/>
  <c r="I81" i="1"/>
  <c r="M81" i="1"/>
  <c r="Q81" i="1"/>
  <c r="U81" i="1"/>
  <c r="T88" i="1"/>
  <c r="T89" i="1" s="1"/>
  <c r="T101" i="1" l="1"/>
  <c r="Q82" i="1"/>
  <c r="P112" i="1"/>
  <c r="M103" i="1"/>
  <c r="M112" i="1" s="1"/>
  <c r="S112" i="1"/>
  <c r="O102" i="1"/>
  <c r="O114" i="1" s="1"/>
  <c r="U33" i="1"/>
  <c r="Q112" i="1"/>
  <c r="R73" i="1"/>
  <c r="Q73" i="1" s="1"/>
  <c r="I72" i="1"/>
  <c r="W102" i="1"/>
  <c r="W114" i="1" s="1"/>
  <c r="I16" i="1"/>
  <c r="K114" i="1"/>
  <c r="Q42" i="1"/>
  <c r="V73" i="1"/>
  <c r="U73" i="1" s="1"/>
  <c r="N112" i="1"/>
  <c r="J73" i="1"/>
  <c r="I73" i="1" s="1"/>
  <c r="U101" i="1"/>
  <c r="X102" i="1"/>
  <c r="X114" i="1" s="1"/>
  <c r="R101" i="1"/>
  <c r="Q101" i="1" s="1"/>
  <c r="M89" i="1"/>
  <c r="N101" i="1"/>
  <c r="M101" i="1" s="1"/>
  <c r="S102" i="1"/>
  <c r="U89" i="1"/>
  <c r="P102" i="1"/>
  <c r="T102" i="1"/>
  <c r="T114" i="1" s="1"/>
  <c r="U17" i="1"/>
  <c r="Q89" i="1"/>
  <c r="L100" i="1"/>
  <c r="M17" i="1"/>
  <c r="R42" i="1"/>
  <c r="I82" i="1"/>
  <c r="N42" i="1"/>
  <c r="M33" i="1"/>
  <c r="M42" i="1" s="1"/>
  <c r="U42" i="1"/>
  <c r="Q88" i="1"/>
  <c r="R17" i="1"/>
  <c r="Q16" i="1"/>
  <c r="V42" i="1"/>
  <c r="V102" i="1" s="1"/>
  <c r="J42" i="1"/>
  <c r="J102" i="1" s="1"/>
  <c r="I33" i="1"/>
  <c r="I42" i="1" s="1"/>
  <c r="N73" i="1"/>
  <c r="M73" i="1" s="1"/>
  <c r="J112" i="1"/>
  <c r="L112" i="1"/>
  <c r="I103" i="1"/>
  <c r="I112" i="1" s="1"/>
  <c r="S114" i="1" l="1"/>
  <c r="P114" i="1"/>
  <c r="N102" i="1"/>
  <c r="N114" i="1" s="1"/>
  <c r="R102" i="1"/>
  <c r="Q17" i="1"/>
  <c r="J114" i="1"/>
  <c r="V114" i="1"/>
  <c r="U102" i="1"/>
  <c r="U114" i="1" s="1"/>
  <c r="L101" i="1"/>
  <c r="I100" i="1"/>
  <c r="M102" i="1" l="1"/>
  <c r="M114" i="1" s="1"/>
  <c r="R114" i="1"/>
  <c r="Q102" i="1"/>
  <c r="Q114" i="1" s="1"/>
  <c r="L102" i="1"/>
  <c r="I101" i="1"/>
  <c r="L114" i="1" l="1"/>
  <c r="I102" i="1"/>
  <c r="I114" i="1" s="1"/>
</calcChain>
</file>

<file path=xl/sharedStrings.xml><?xml version="1.0" encoding="utf-8"?>
<sst xmlns="http://schemas.openxmlformats.org/spreadsheetml/2006/main" count="231" uniqueCount="125">
  <si>
    <t>Klaipėdos rajono savivaldybės strateginio
veiklos plano 2022-2024 m. 
1 priedas</t>
  </si>
  <si>
    <t>2022-2024 METŲ EKONOMINIO KONKURENCINGUMO DIDINIMO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</si>
  <si>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</si>
  <si>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</si>
  <si>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</si>
  <si>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</si>
  <si>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</si>
  <si>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</si>
  <si>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</si>
  <si>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</si>
  <si>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</si>
  <si>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</si>
  <si>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</si>
  <si>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</si>
  <si>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</si>
  <si>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</si>
  <si>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</si>
  <si>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</si>
  <si>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</si>
  <si>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</si>
  <si>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</si>
  <si>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</si>
  <si>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</si>
  <si>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</si>
  <si>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</si>
  <si>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</si>
  <si>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</si>
  <si>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SB</t>
  </si>
  <si>
    <t>Iš viso priemonei:</t>
  </si>
  <si>
    <t>Klaipėdos rajono žemės ūkio ir kaimo plėtros rėmimo programa</t>
  </si>
  <si>
    <t>04.02.01.07</t>
  </si>
  <si>
    <t>2.1.2.2.</t>
  </si>
  <si>
    <t>Iš viso uždaviniui:</t>
  </si>
  <si>
    <t>Iš viso tikslui: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</si>
  <si>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</si>
  <si>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</si>
  <si>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</si>
  <si>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</si>
  <si>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</si>
  <si>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VBD</t>
  </si>
  <si>
    <t>VBD (covid)</t>
  </si>
  <si>
    <t>VBD (GNP)</t>
  </si>
  <si>
    <t>Projekto "Melioracijos statinių: Brukšvų siurblinės bei tilto per griovį J rekonstrukcija Brukšvų ir Jokšų polderiuose, Klaipėdos raj., Priekulės sen." įgyvendinimas</t>
  </si>
  <si>
    <t>2.2.1.25</t>
  </si>
  <si>
    <t>ES</t>
  </si>
  <si>
    <t>VBES</t>
  </si>
  <si>
    <t>Kt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</si>
  <si>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</si>
  <si>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</si>
  <si>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</si>
  <si>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</si>
  <si>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</si>
  <si>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</si>
  <si>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</si>
  <si>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</si>
  <si>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</si>
  <si>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</si>
  <si>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</si>
  <si>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</si>
  <si>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</si>
  <si>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</si>
  <si>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</si>
  <si>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</si>
  <si>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S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</si>
  <si>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</si>
  <si>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</si>
  <si>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</si>
  <si>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</si>
  <si>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</si>
  <si>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</si>
  <si>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</si>
  <si>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</si>
  <si>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</si>
  <si>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</si>
  <si>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</si>
  <si>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</si>
  <si>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</si>
  <si>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</si>
  <si>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</si>
  <si>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</si>
  <si>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21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</si>
  <si>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</si>
  <si>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</si>
  <si>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</si>
  <si>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</si>
  <si>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</si>
  <si>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</si>
  <si>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</si>
  <si>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</si>
  <si>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</si>
  <si>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</si>
  <si>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</si>
  <si>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</si>
  <si>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</si>
  <si>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</si>
  <si>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</si>
  <si>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</si>
  <si>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</si>
  <si>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</si>
  <si>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</si>
  <si>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</si>
  <si>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</si>
  <si>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</si>
  <si>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</si>
  <si>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</si>
  <si>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</si>
  <si>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t>Industrijos g. Rimkų k. inžinerinės infrastruktūros plėtra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</si>
  <si>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</si>
  <si>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</si>
  <si>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</si>
  <si>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</si>
  <si>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</si>
  <si>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</si>
  <si>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</si>
  <si>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</si>
  <si>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</si>
  <si>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</si>
  <si>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IŠ VISO:</t>
  </si>
  <si>
    <t>2.4.5.7.</t>
  </si>
  <si>
    <t>04.05.01.02.</t>
  </si>
  <si>
    <t>2.3.3.29</t>
  </si>
  <si>
    <t>9</t>
  </si>
  <si>
    <t>Stepono Dariaus memorialinio parko pritaikymas turizmo ir aviacinio sporto reikmėms</t>
  </si>
  <si>
    <t>04.07.03.01.</t>
  </si>
  <si>
    <t>2.3.1.5.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</si>
</sst>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b/>
      <sz val="7"/>
      <name val="Arial"/>
      <family val="2"/>
      <charset val="186"/>
    </font>
    <font>
      <sz val="7"/>
      <name val="Arial"/>
      <family val="2"/>
      <charset val="186"/>
    </font>
    <font>
      <sz val="7"/>
      <color rgb="FFFF0000"/>
      <name val="Arial"/>
      <family val="2"/>
      <charset val="186"/>
    </font>
    <font>
      <i/>
      <sz val="8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7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2" fillId="0" borderId="2" xfId="1" applyNumberFormat="1" applyFont="1" applyBorder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wrapText="1"/>
    </xf>
    <xf numFmtId="0" fontId="1" fillId="0" borderId="0" xfId="1"/>
    <xf numFmtId="164" fontId="4" fillId="0" borderId="0" xfId="1" applyNumberFormat="1" applyFont="1" applyBorder="1"/>
    <xf numFmtId="164" fontId="2" fillId="0" borderId="0" xfId="1" applyNumberFormat="1" applyFont="1" applyBorder="1"/>
    <xf numFmtId="0" fontId="5" fillId="0" borderId="0" xfId="1" applyFont="1" applyAlignment="1">
      <alignment vertical="center" wrapText="1"/>
    </xf>
    <xf numFmtId="164" fontId="2" fillId="0" borderId="18" xfId="1" applyNumberFormat="1" applyFont="1" applyBorder="1" applyAlignment="1">
      <alignment horizontal="center" vertical="center" textRotation="90"/>
    </xf>
    <xf numFmtId="164" fontId="2" fillId="0" borderId="18" xfId="1" applyNumberFormat="1" applyFont="1" applyBorder="1" applyAlignment="1">
      <alignment horizontal="center" vertical="center" textRotation="90" wrapText="1"/>
    </xf>
    <xf numFmtId="0" fontId="6" fillId="0" borderId="0" xfId="1" applyFont="1" applyAlignment="1">
      <alignment vertical="center" wrapText="1"/>
    </xf>
    <xf numFmtId="0" fontId="2" fillId="4" borderId="25" xfId="1" applyFont="1" applyFill="1" applyBorder="1" applyAlignment="1">
      <alignment horizontal="left" vertical="center" wrapText="1"/>
    </xf>
    <xf numFmtId="0" fontId="2" fillId="4" borderId="26" xfId="1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64" fontId="2" fillId="0" borderId="31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6" borderId="36" xfId="1" applyNumberFormat="1" applyFont="1" applyFill="1" applyBorder="1" applyAlignment="1">
      <alignment horizontal="center" vertical="center" wrapText="1"/>
    </xf>
    <xf numFmtId="164" fontId="2" fillId="6" borderId="37" xfId="1" applyNumberFormat="1" applyFont="1" applyFill="1" applyBorder="1" applyAlignment="1">
      <alignment horizontal="center" vertical="center" wrapText="1"/>
    </xf>
    <xf numFmtId="164" fontId="2" fillId="6" borderId="38" xfId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 wrapText="1"/>
    </xf>
    <xf numFmtId="164" fontId="2" fillId="7" borderId="37" xfId="1" applyNumberFormat="1" applyFont="1" applyFill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 wrapText="1"/>
    </xf>
    <xf numFmtId="164" fontId="2" fillId="7" borderId="36" xfId="1" applyNumberFormat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64" fontId="2" fillId="6" borderId="43" xfId="1" applyNumberFormat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5" borderId="21" xfId="1" applyFont="1" applyFill="1" applyBorder="1" applyAlignment="1">
      <alignment horizontal="center" vertical="center" wrapText="1"/>
    </xf>
    <xf numFmtId="164" fontId="2" fillId="5" borderId="28" xfId="1" applyNumberFormat="1" applyFont="1" applyFill="1" applyBorder="1" applyAlignment="1">
      <alignment horizontal="center" vertical="center" wrapText="1"/>
    </xf>
    <xf numFmtId="164" fontId="2" fillId="5" borderId="13" xfId="1" applyNumberFormat="1" applyFont="1" applyFill="1" applyBorder="1" applyAlignment="1">
      <alignment horizontal="center" vertical="center" wrapText="1"/>
    </xf>
    <xf numFmtId="164" fontId="2" fillId="5" borderId="44" xfId="1" applyNumberFormat="1" applyFont="1" applyFill="1" applyBorder="1" applyAlignment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164" fontId="2" fillId="4" borderId="23" xfId="1" applyNumberFormat="1" applyFont="1" applyFill="1" applyBorder="1" applyAlignment="1">
      <alignment horizontal="center" vertical="center" wrapText="1"/>
    </xf>
    <xf numFmtId="164" fontId="2" fillId="4" borderId="37" xfId="1" applyNumberFormat="1" applyFont="1" applyFill="1" applyBorder="1" applyAlignment="1">
      <alignment horizontal="center" vertical="center" wrapText="1"/>
    </xf>
    <xf numFmtId="164" fontId="2" fillId="4" borderId="39" xfId="1" applyNumberFormat="1" applyFont="1" applyFill="1" applyBorder="1" applyAlignment="1">
      <alignment horizontal="center" vertical="center" wrapText="1"/>
    </xf>
    <xf numFmtId="0" fontId="2" fillId="4" borderId="25" xfId="1" applyFont="1" applyFill="1" applyBorder="1" applyAlignment="1">
      <alignment horizontal="center" vertical="center" wrapText="1"/>
    </xf>
    <xf numFmtId="0" fontId="2" fillId="4" borderId="36" xfId="1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left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45" xfId="1" applyNumberFormat="1" applyFont="1" applyBorder="1" applyAlignment="1">
      <alignment horizontal="center" vertical="center" wrapText="1"/>
    </xf>
    <xf numFmtId="164" fontId="2" fillId="8" borderId="34" xfId="1" applyNumberFormat="1" applyFont="1" applyFill="1" applyBorder="1" applyAlignment="1">
      <alignment horizontal="center" vertical="center" wrapText="1"/>
    </xf>
    <xf numFmtId="164" fontId="2" fillId="8" borderId="35" xfId="1" applyNumberFormat="1" applyFont="1" applyFill="1" applyBorder="1" applyAlignment="1">
      <alignment horizontal="center" vertical="center" wrapText="1"/>
    </xf>
    <xf numFmtId="164" fontId="2" fillId="8" borderId="45" xfId="1" applyNumberFormat="1" applyFont="1" applyFill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8" borderId="11" xfId="1" applyNumberFormat="1" applyFont="1" applyFill="1" applyBorder="1" applyAlignment="1">
      <alignment horizontal="center" vertical="center" wrapText="1"/>
    </xf>
    <xf numFmtId="164" fontId="2" fillId="8" borderId="12" xfId="1" applyNumberFormat="1" applyFont="1" applyFill="1" applyBorder="1" applyAlignment="1">
      <alignment horizontal="center" vertical="center" wrapText="1"/>
    </xf>
    <xf numFmtId="164" fontId="2" fillId="8" borderId="15" xfId="1" applyNumberFormat="1" applyFont="1" applyFill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44" xfId="1" applyNumberFormat="1" applyFont="1" applyBorder="1" applyAlignment="1">
      <alignment horizontal="center" vertical="center" wrapText="1"/>
    </xf>
    <xf numFmtId="164" fontId="2" fillId="8" borderId="28" xfId="1" applyNumberFormat="1" applyFont="1" applyFill="1" applyBorder="1" applyAlignment="1">
      <alignment horizontal="center" vertical="center" wrapText="1"/>
    </xf>
    <xf numFmtId="164" fontId="2" fillId="8" borderId="13" xfId="1" applyNumberFormat="1" applyFont="1" applyFill="1" applyBorder="1" applyAlignment="1">
      <alignment horizontal="center" vertical="center" wrapText="1"/>
    </xf>
    <xf numFmtId="164" fontId="2" fillId="8" borderId="44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2" fillId="8" borderId="21" xfId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  <xf numFmtId="164" fontId="2" fillId="8" borderId="17" xfId="1" applyNumberFormat="1" applyFont="1" applyFill="1" applyBorder="1" applyAlignment="1">
      <alignment horizontal="center" vertical="center" wrapText="1"/>
    </xf>
    <xf numFmtId="164" fontId="2" fillId="8" borderId="18" xfId="1" applyNumberFormat="1" applyFont="1" applyFill="1" applyBorder="1" applyAlignment="1">
      <alignment horizontal="center" vertical="center" wrapText="1"/>
    </xf>
    <xf numFmtId="164" fontId="2" fillId="8" borderId="21" xfId="1" applyNumberFormat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 wrapText="1"/>
    </xf>
    <xf numFmtId="164" fontId="2" fillId="6" borderId="19" xfId="1" applyNumberFormat="1" applyFont="1" applyFill="1" applyBorder="1" applyAlignment="1">
      <alignment horizontal="center" vertical="center" wrapText="1"/>
    </xf>
    <xf numFmtId="164" fontId="2" fillId="6" borderId="49" xfId="1" applyNumberFormat="1" applyFont="1" applyFill="1" applyBorder="1" applyAlignment="1">
      <alignment horizontal="center" vertical="center" wrapText="1"/>
    </xf>
    <xf numFmtId="0" fontId="2" fillId="8" borderId="29" xfId="1" applyFont="1" applyFill="1" applyBorder="1" applyAlignment="1">
      <alignment horizontal="center" vertical="center" wrapText="1"/>
    </xf>
    <xf numFmtId="165" fontId="2" fillId="8" borderId="6" xfId="1" applyNumberFormat="1" applyFont="1" applyFill="1" applyBorder="1" applyAlignment="1">
      <alignment horizontal="center" vertical="center" wrapText="1"/>
    </xf>
    <xf numFmtId="165" fontId="2" fillId="8" borderId="7" xfId="1" applyNumberFormat="1" applyFont="1" applyFill="1" applyBorder="1" applyAlignment="1">
      <alignment horizontal="center" vertical="center" wrapText="1"/>
    </xf>
    <xf numFmtId="165" fontId="2" fillId="8" borderId="50" xfId="1" applyNumberFormat="1" applyFont="1" applyFill="1" applyBorder="1" applyAlignment="1">
      <alignment horizontal="center" vertical="center" wrapText="1"/>
    </xf>
    <xf numFmtId="165" fontId="2" fillId="0" borderId="6" xfId="1" applyNumberFormat="1" applyFont="1" applyBorder="1" applyAlignment="1">
      <alignment horizontal="center" vertical="center" wrapText="1"/>
    </xf>
    <xf numFmtId="165" fontId="2" fillId="9" borderId="50" xfId="1" applyNumberFormat="1" applyFont="1" applyFill="1" applyBorder="1" applyAlignment="1">
      <alignment horizontal="center" vertical="center" wrapText="1"/>
    </xf>
    <xf numFmtId="0" fontId="5" fillId="10" borderId="0" xfId="1" applyFont="1" applyFill="1" applyAlignment="1">
      <alignment vertical="center" wrapText="1"/>
    </xf>
    <xf numFmtId="0" fontId="2" fillId="8" borderId="14" xfId="1" applyFont="1" applyFill="1" applyBorder="1" applyAlignment="1">
      <alignment horizontal="center" vertical="center" wrapText="1"/>
    </xf>
    <xf numFmtId="165" fontId="2" fillId="8" borderId="34" xfId="1" applyNumberFormat="1" applyFont="1" applyFill="1" applyBorder="1" applyAlignment="1">
      <alignment horizontal="center" vertical="center" wrapText="1"/>
    </xf>
    <xf numFmtId="165" fontId="2" fillId="8" borderId="12" xfId="1" applyNumberFormat="1" applyFont="1" applyFill="1" applyBorder="1" applyAlignment="1">
      <alignment horizontal="center" vertical="center" wrapText="1"/>
    </xf>
    <xf numFmtId="165" fontId="2" fillId="8" borderId="51" xfId="1" applyNumberFormat="1" applyFont="1" applyFill="1" applyBorder="1" applyAlignment="1">
      <alignment horizontal="center" vertical="center" wrapText="1"/>
    </xf>
    <xf numFmtId="165" fontId="2" fillId="8" borderId="11" xfId="1" applyNumberFormat="1" applyFont="1" applyFill="1" applyBorder="1" applyAlignment="1">
      <alignment horizontal="center" vertical="center" wrapText="1"/>
    </xf>
    <xf numFmtId="165" fontId="2" fillId="0" borderId="11" xfId="1" applyNumberFormat="1" applyFont="1" applyBorder="1" applyAlignment="1">
      <alignment horizontal="center" vertical="center" wrapText="1"/>
    </xf>
    <xf numFmtId="165" fontId="2" fillId="9" borderId="51" xfId="1" applyNumberFormat="1" applyFont="1" applyFill="1" applyBorder="1" applyAlignment="1">
      <alignment horizontal="center" vertical="center" wrapText="1"/>
    </xf>
    <xf numFmtId="0" fontId="2" fillId="8" borderId="42" xfId="1" applyFont="1" applyFill="1" applyBorder="1" applyAlignment="1">
      <alignment horizontal="center" vertical="center" wrapText="1"/>
    </xf>
    <xf numFmtId="165" fontId="2" fillId="8" borderId="15" xfId="1" applyNumberFormat="1" applyFont="1" applyFill="1" applyBorder="1" applyAlignment="1">
      <alignment horizontal="center" vertical="center" wrapText="1"/>
    </xf>
    <xf numFmtId="165" fontId="2" fillId="8" borderId="19" xfId="1" applyNumberFormat="1" applyFont="1" applyFill="1" applyBorder="1" applyAlignment="1">
      <alignment horizontal="center" vertical="center" wrapText="1"/>
    </xf>
    <xf numFmtId="165" fontId="2" fillId="8" borderId="47" xfId="1" applyNumberFormat="1" applyFont="1" applyFill="1" applyBorder="1" applyAlignment="1">
      <alignment horizontal="center" vertical="center" wrapText="1"/>
    </xf>
    <xf numFmtId="165" fontId="2" fillId="0" borderId="34" xfId="1" applyNumberFormat="1" applyFont="1" applyBorder="1" applyAlignment="1">
      <alignment horizontal="center" vertical="center" wrapText="1"/>
    </xf>
    <xf numFmtId="165" fontId="2" fillId="9" borderId="47" xfId="1" applyNumberFormat="1" applyFont="1" applyFill="1" applyBorder="1" applyAlignment="1">
      <alignment horizontal="center" vertical="center" wrapText="1"/>
    </xf>
    <xf numFmtId="165" fontId="2" fillId="8" borderId="10" xfId="1" applyNumberFormat="1" applyFont="1" applyFill="1" applyBorder="1" applyAlignment="1">
      <alignment horizontal="center" vertical="center" wrapText="1"/>
    </xf>
    <xf numFmtId="165" fontId="2" fillId="8" borderId="17" xfId="1" applyNumberFormat="1" applyFont="1" applyFill="1" applyBorder="1" applyAlignment="1">
      <alignment horizontal="center" vertical="center" wrapText="1"/>
    </xf>
    <xf numFmtId="165" fontId="2" fillId="8" borderId="18" xfId="1" applyNumberFormat="1" applyFont="1" applyFill="1" applyBorder="1" applyAlignment="1">
      <alignment horizontal="center" vertical="center" wrapText="1"/>
    </xf>
    <xf numFmtId="165" fontId="2" fillId="8" borderId="20" xfId="1" applyNumberFormat="1" applyFont="1" applyFill="1" applyBorder="1" applyAlignment="1">
      <alignment horizontal="center" vertical="center" wrapText="1"/>
    </xf>
    <xf numFmtId="165" fontId="2" fillId="8" borderId="21" xfId="1" applyNumberFormat="1" applyFont="1" applyFill="1" applyBorder="1" applyAlignment="1">
      <alignment horizontal="center" vertical="center" wrapText="1"/>
    </xf>
    <xf numFmtId="0" fontId="2" fillId="5" borderId="38" xfId="1" applyFont="1" applyFill="1" applyBorder="1" applyAlignment="1">
      <alignment horizontal="center" vertical="center" wrapText="1"/>
    </xf>
    <xf numFmtId="164" fontId="2" fillId="5" borderId="25" xfId="1" applyNumberFormat="1" applyFont="1" applyFill="1" applyBorder="1" applyAlignment="1">
      <alignment horizontal="center" vertical="center" wrapText="1"/>
    </xf>
    <xf numFmtId="164" fontId="2" fillId="5" borderId="19" xfId="1" applyNumberFormat="1" applyFont="1" applyFill="1" applyBorder="1" applyAlignment="1">
      <alignment horizontal="center" vertical="center" wrapText="1"/>
    </xf>
    <xf numFmtId="164" fontId="2" fillId="5" borderId="49" xfId="1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2" fillId="0" borderId="13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8" borderId="53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164" fontId="2" fillId="6" borderId="8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5" borderId="33" xfId="1" applyFont="1" applyFill="1" applyBorder="1" applyAlignment="1">
      <alignment horizontal="center" vertical="center" wrapText="1"/>
    </xf>
    <xf numFmtId="164" fontId="2" fillId="5" borderId="36" xfId="1" applyNumberFormat="1" applyFont="1" applyFill="1" applyBorder="1" applyAlignment="1">
      <alignment horizontal="center" vertical="center" wrapText="1"/>
    </xf>
    <xf numFmtId="164" fontId="2" fillId="5" borderId="38" xfId="1" applyNumberFormat="1" applyFont="1" applyFill="1" applyBorder="1" applyAlignment="1">
      <alignment horizontal="center" vertical="center" wrapText="1"/>
    </xf>
    <xf numFmtId="164" fontId="2" fillId="5" borderId="37" xfId="1" applyNumberFormat="1" applyFont="1" applyFill="1" applyBorder="1" applyAlignment="1">
      <alignment horizontal="center" vertical="center" wrapText="1"/>
    </xf>
    <xf numFmtId="164" fontId="2" fillId="5" borderId="24" xfId="1" applyNumberFormat="1" applyFont="1" applyFill="1" applyBorder="1" applyAlignment="1">
      <alignment horizontal="center" vertical="center" wrapText="1"/>
    </xf>
    <xf numFmtId="0" fontId="2" fillId="4" borderId="55" xfId="1" applyFont="1" applyFill="1" applyBorder="1" applyAlignment="1">
      <alignment horizontal="center" vertical="center" wrapText="1"/>
    </xf>
    <xf numFmtId="164" fontId="2" fillId="4" borderId="36" xfId="1" applyNumberFormat="1" applyFont="1" applyFill="1" applyBorder="1" applyAlignment="1">
      <alignment horizontal="center" vertical="center" wrapText="1"/>
    </xf>
    <xf numFmtId="0" fontId="2" fillId="0" borderId="56" xfId="1" applyFont="1" applyBorder="1" applyAlignment="1">
      <alignment horizontal="center" vertical="center" wrapText="1"/>
    </xf>
    <xf numFmtId="0" fontId="5" fillId="5" borderId="0" xfId="1" applyFont="1" applyFill="1" applyAlignment="1">
      <alignment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6" borderId="24" xfId="1" applyNumberFormat="1" applyFont="1" applyFill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center" vertical="center" wrapText="1"/>
    </xf>
    <xf numFmtId="164" fontId="2" fillId="5" borderId="54" xfId="1" applyNumberFormat="1" applyFont="1" applyFill="1" applyBorder="1" applyAlignment="1">
      <alignment horizontal="center" vertical="center" wrapText="1"/>
    </xf>
    <xf numFmtId="164" fontId="2" fillId="5" borderId="8" xfId="1" applyNumberFormat="1" applyFont="1" applyFill="1" applyBorder="1" applyAlignment="1">
      <alignment horizontal="center" vertical="center" wrapText="1"/>
    </xf>
    <xf numFmtId="164" fontId="2" fillId="5" borderId="39" xfId="1" applyNumberFormat="1" applyFont="1" applyFill="1" applyBorder="1" applyAlignment="1">
      <alignment horizontal="center" vertical="center" wrapText="1"/>
    </xf>
    <xf numFmtId="0" fontId="2" fillId="4" borderId="28" xfId="1" applyFont="1" applyFill="1" applyBorder="1" applyAlignment="1">
      <alignment horizontal="center" vertical="center" wrapText="1"/>
    </xf>
    <xf numFmtId="0" fontId="2" fillId="5" borderId="52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vertical="center" wrapText="1"/>
    </xf>
    <xf numFmtId="0" fontId="2" fillId="0" borderId="52" xfId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26" xfId="1" applyNumberFormat="1" applyFont="1" applyFill="1" applyBorder="1" applyAlignment="1">
      <alignment horizontal="center" vertical="center" wrapText="1"/>
    </xf>
    <xf numFmtId="164" fontId="2" fillId="0" borderId="19" xfId="1" applyNumberFormat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8" borderId="10" xfId="1" applyFont="1" applyFill="1" applyBorder="1" applyAlignment="1">
      <alignment horizontal="center" vertical="center" wrapText="1"/>
    </xf>
    <xf numFmtId="164" fontId="2" fillId="8" borderId="31" xfId="1" applyNumberFormat="1" applyFont="1" applyFill="1" applyBorder="1" applyAlignment="1">
      <alignment horizontal="center" vertical="center" wrapText="1"/>
    </xf>
    <xf numFmtId="164" fontId="2" fillId="8" borderId="7" xfId="1" applyNumberFormat="1" applyFont="1" applyFill="1" applyBorder="1" applyAlignment="1">
      <alignment horizontal="center" vertical="center" wrapText="1"/>
    </xf>
    <xf numFmtId="164" fontId="2" fillId="8" borderId="10" xfId="1" applyNumberFormat="1" applyFont="1" applyFill="1" applyBorder="1" applyAlignment="1">
      <alignment horizontal="center" vertical="center" wrapText="1"/>
    </xf>
    <xf numFmtId="0" fontId="2" fillId="8" borderId="45" xfId="1" applyFont="1" applyFill="1" applyBorder="1" applyAlignment="1">
      <alignment horizontal="center" vertical="center" wrapText="1"/>
    </xf>
    <xf numFmtId="0" fontId="2" fillId="5" borderId="39" xfId="1" applyFont="1" applyFill="1" applyBorder="1" applyAlignment="1">
      <alignment horizontal="center" vertical="center" wrapText="1"/>
    </xf>
    <xf numFmtId="164" fontId="2" fillId="5" borderId="22" xfId="1" applyNumberFormat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5" borderId="27" xfId="1" applyNumberFormat="1" applyFont="1" applyFill="1" applyBorder="1" applyAlignment="1">
      <alignment horizontal="center" vertical="center" wrapText="1"/>
    </xf>
    <xf numFmtId="0" fontId="2" fillId="4" borderId="60" xfId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4" borderId="30" xfId="1" applyNumberFormat="1" applyFont="1" applyFill="1" applyBorder="1" applyAlignment="1">
      <alignment horizontal="center" vertical="center" wrapText="1"/>
    </xf>
    <xf numFmtId="164" fontId="2" fillId="4" borderId="8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164" fontId="2" fillId="4" borderId="33" xfId="1" applyNumberFormat="1" applyFont="1" applyFill="1" applyBorder="1" applyAlignment="1">
      <alignment horizontal="center" vertical="center" wrapText="1"/>
    </xf>
    <xf numFmtId="0" fontId="2" fillId="4" borderId="61" xfId="1" applyFont="1" applyFill="1" applyBorder="1" applyAlignment="1">
      <alignment horizontal="center" vertical="center" wrapText="1"/>
    </xf>
    <xf numFmtId="0" fontId="2" fillId="5" borderId="25" xfId="1" applyFont="1" applyFill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0" fontId="2" fillId="5" borderId="14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5" borderId="29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164" fontId="2" fillId="8" borderId="6" xfId="1" applyNumberFormat="1" applyFont="1" applyFill="1" applyBorder="1" applyAlignment="1">
      <alignment horizontal="center" vertical="center" wrapText="1"/>
    </xf>
    <xf numFmtId="0" fontId="6" fillId="8" borderId="0" xfId="1" applyFont="1" applyFill="1" applyBorder="1" applyAlignment="1">
      <alignment vertical="center" wrapText="1"/>
    </xf>
    <xf numFmtId="0" fontId="6" fillId="8" borderId="0" xfId="1" applyFont="1" applyFill="1" applyAlignment="1">
      <alignment vertical="center" wrapText="1"/>
    </xf>
    <xf numFmtId="164" fontId="2" fillId="6" borderId="22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164" fontId="2" fillId="5" borderId="43" xfId="1" applyNumberFormat="1" applyFont="1" applyFill="1" applyBorder="1" applyAlignment="1">
      <alignment horizontal="center" vertical="center" wrapText="1"/>
    </xf>
    <xf numFmtId="0" fontId="2" fillId="4" borderId="63" xfId="1" applyFont="1" applyFill="1" applyBorder="1" applyAlignment="1">
      <alignment horizontal="center" vertical="center" wrapText="1"/>
    </xf>
    <xf numFmtId="0" fontId="2" fillId="5" borderId="62" xfId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>
      <alignment horizontal="center" vertical="center" wrapText="1"/>
    </xf>
    <xf numFmtId="164" fontId="4" fillId="3" borderId="37" xfId="1" applyNumberFormat="1" applyFont="1" applyFill="1" applyBorder="1" applyAlignment="1">
      <alignment horizontal="center" vertical="center" wrapText="1"/>
    </xf>
    <xf numFmtId="164" fontId="4" fillId="3" borderId="24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Alignment="1">
      <alignment vertical="center" wrapText="1"/>
    </xf>
    <xf numFmtId="164" fontId="4" fillId="0" borderId="58" xfId="1" applyNumberFormat="1" applyFont="1" applyBorder="1" applyAlignment="1">
      <alignment horizontal="center" vertical="center" wrapText="1"/>
    </xf>
    <xf numFmtId="164" fontId="4" fillId="0" borderId="35" xfId="1" applyNumberFormat="1" applyFont="1" applyBorder="1" applyAlignment="1">
      <alignment horizontal="center" vertical="center" wrapText="1"/>
    </xf>
    <xf numFmtId="164" fontId="4" fillId="0" borderId="65" xfId="1" applyNumberFormat="1" applyFont="1" applyBorder="1" applyAlignment="1">
      <alignment horizontal="center" vertical="center" wrapText="1"/>
    </xf>
    <xf numFmtId="164" fontId="4" fillId="0" borderId="12" xfId="1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164" fontId="4" fillId="0" borderId="51" xfId="1" applyNumberFormat="1" applyFont="1" applyBorder="1" applyAlignment="1">
      <alignment horizontal="center" vertical="center" wrapText="1"/>
    </xf>
    <xf numFmtId="164" fontId="4" fillId="0" borderId="15" xfId="1" applyNumberFormat="1" applyFont="1" applyBorder="1" applyAlignment="1">
      <alignment horizontal="center" vertical="center" wrapText="1"/>
    </xf>
    <xf numFmtId="164" fontId="4" fillId="0" borderId="57" xfId="1" applyNumberFormat="1" applyFont="1" applyBorder="1" applyAlignment="1">
      <alignment horizontal="center" vertical="center" wrapText="1"/>
    </xf>
    <xf numFmtId="0" fontId="6" fillId="0" borderId="0" xfId="1" applyFont="1"/>
    <xf numFmtId="164" fontId="4" fillId="0" borderId="63" xfId="1" applyNumberFormat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 wrapText="1"/>
    </xf>
    <xf numFmtId="164" fontId="4" fillId="0" borderId="55" xfId="1" applyNumberFormat="1" applyFont="1" applyBorder="1" applyAlignment="1">
      <alignment horizontal="center" vertical="center" wrapText="1"/>
    </xf>
    <xf numFmtId="164" fontId="4" fillId="0" borderId="18" xfId="1" applyNumberFormat="1" applyFont="1" applyBorder="1" applyAlignment="1">
      <alignment horizontal="center" vertical="center" wrapText="1"/>
    </xf>
    <xf numFmtId="164" fontId="4" fillId="0" borderId="21" xfId="1" applyNumberFormat="1" applyFont="1" applyBorder="1" applyAlignment="1">
      <alignment horizontal="center" vertical="center" wrapText="1"/>
    </xf>
    <xf numFmtId="164" fontId="4" fillId="0" borderId="22" xfId="1" applyNumberFormat="1" applyFont="1" applyBorder="1" applyAlignment="1">
      <alignment horizontal="center" vertical="center" wrapText="1"/>
    </xf>
    <xf numFmtId="164" fontId="4" fillId="0" borderId="37" xfId="1" applyNumberFormat="1" applyFont="1" applyBorder="1" applyAlignment="1">
      <alignment horizontal="center" vertical="center" wrapText="1"/>
    </xf>
    <xf numFmtId="164" fontId="4" fillId="0" borderId="23" xfId="1" applyNumberFormat="1" applyFont="1" applyBorder="1" applyAlignment="1">
      <alignment horizontal="center" vertical="center" wrapText="1"/>
    </xf>
    <xf numFmtId="164" fontId="4" fillId="0" borderId="36" xfId="1" applyNumberFormat="1" applyFont="1" applyBorder="1" applyAlignment="1">
      <alignment horizontal="center" vertical="center" wrapText="1"/>
    </xf>
    <xf numFmtId="164" fontId="4" fillId="0" borderId="43" xfId="1" applyNumberFormat="1" applyFont="1" applyBorder="1" applyAlignment="1">
      <alignment horizontal="center" vertical="center" wrapText="1"/>
    </xf>
    <xf numFmtId="164" fontId="4" fillId="0" borderId="38" xfId="1" applyNumberFormat="1" applyFont="1" applyBorder="1" applyAlignment="1">
      <alignment horizontal="center" vertical="center" wrapText="1"/>
    </xf>
    <xf numFmtId="164" fontId="4" fillId="0" borderId="39" xfId="1" applyNumberFormat="1" applyFont="1" applyBorder="1" applyAlignment="1">
      <alignment horizontal="center" vertical="center" wrapText="1"/>
    </xf>
    <xf numFmtId="0" fontId="1" fillId="0" borderId="2" xfId="1" applyBorder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 vertical="center"/>
    </xf>
    <xf numFmtId="164" fontId="4" fillId="0" borderId="0" xfId="1" applyNumberFormat="1" applyFont="1"/>
    <xf numFmtId="164" fontId="6" fillId="0" borderId="0" xfId="1" applyNumberFormat="1" applyFont="1" applyAlignment="1">
      <alignment horizontal="center" vertical="center"/>
    </xf>
    <xf numFmtId="164" fontId="2" fillId="0" borderId="0" xfId="1" applyNumberFormat="1" applyFont="1"/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vertical="center" wrapText="1"/>
    </xf>
    <xf numFmtId="164" fontId="2" fillId="0" borderId="0" xfId="1" applyNumberFormat="1" applyFont="1" applyAlignment="1">
      <alignment vertical="center" wrapText="1"/>
    </xf>
    <xf numFmtId="164" fontId="2" fillId="0" borderId="35" xfId="1" applyNumberFormat="1" applyFont="1" applyFill="1" applyBorder="1" applyAlignment="1">
      <alignment horizontal="center" vertical="center" wrapText="1"/>
    </xf>
    <xf numFmtId="164" fontId="2" fillId="0" borderId="45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4" fillId="0" borderId="22" xfId="1" applyFont="1" applyBorder="1" applyAlignment="1">
      <alignment horizontal="right" vertical="center" wrapText="1"/>
    </xf>
    <xf numFmtId="0" fontId="4" fillId="0" borderId="23" xfId="1" applyFont="1" applyBorder="1" applyAlignment="1">
      <alignment horizontal="right" vertical="center" wrapText="1"/>
    </xf>
    <xf numFmtId="0" fontId="4" fillId="0" borderId="24" xfId="1" applyFont="1" applyBorder="1" applyAlignment="1">
      <alignment horizontal="right" vertical="center" wrapText="1"/>
    </xf>
    <xf numFmtId="0" fontId="6" fillId="0" borderId="30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" fillId="0" borderId="65" xfId="1" applyFont="1" applyBorder="1" applyAlignment="1">
      <alignment horizontal="left" vertical="center" wrapText="1"/>
    </xf>
    <xf numFmtId="0" fontId="2" fillId="0" borderId="57" xfId="1" applyFont="1" applyBorder="1" applyAlignment="1">
      <alignment horizontal="left" vertical="center" wrapText="1"/>
    </xf>
    <xf numFmtId="0" fontId="2" fillId="0" borderId="51" xfId="1" applyFont="1" applyBorder="1" applyAlignment="1">
      <alignment horizontal="left" vertical="center" wrapText="1"/>
    </xf>
    <xf numFmtId="0" fontId="4" fillId="0" borderId="65" xfId="1" applyFont="1" applyBorder="1" applyAlignment="1">
      <alignment horizontal="left" vertical="center" wrapText="1"/>
    </xf>
    <xf numFmtId="0" fontId="4" fillId="0" borderId="57" xfId="1" applyFont="1" applyBorder="1" applyAlignment="1">
      <alignment horizontal="left" vertical="center" wrapText="1"/>
    </xf>
    <xf numFmtId="0" fontId="4" fillId="0" borderId="51" xfId="1" applyFont="1" applyBorder="1" applyAlignment="1">
      <alignment horizontal="left" vertical="center" wrapText="1"/>
    </xf>
    <xf numFmtId="0" fontId="2" fillId="0" borderId="63" xfId="1" applyFont="1" applyBorder="1" applyAlignment="1">
      <alignment horizontal="left" vertical="center" wrapText="1"/>
    </xf>
    <xf numFmtId="0" fontId="2" fillId="0" borderId="66" xfId="1" applyFont="1" applyBorder="1" applyAlignment="1">
      <alignment horizontal="left" vertical="center" wrapText="1"/>
    </xf>
    <xf numFmtId="0" fontId="2" fillId="0" borderId="67" xfId="1" applyFont="1" applyBorder="1" applyAlignment="1">
      <alignment horizontal="left" vertical="center" wrapText="1"/>
    </xf>
    <xf numFmtId="0" fontId="2" fillId="5" borderId="22" xfId="1" applyFont="1" applyFill="1" applyBorder="1" applyAlignment="1">
      <alignment horizontal="right" vertical="center" wrapText="1"/>
    </xf>
    <xf numFmtId="0" fontId="2" fillId="5" borderId="23" xfId="1" applyFont="1" applyFill="1" applyBorder="1" applyAlignment="1">
      <alignment horizontal="right" vertical="center" wrapText="1"/>
    </xf>
    <xf numFmtId="0" fontId="2" fillId="5" borderId="24" xfId="1" applyFont="1" applyFill="1" applyBorder="1" applyAlignment="1">
      <alignment horizontal="right" vertical="center" wrapText="1"/>
    </xf>
    <xf numFmtId="0" fontId="2" fillId="4" borderId="22" xfId="1" applyFont="1" applyFill="1" applyBorder="1" applyAlignment="1">
      <alignment horizontal="right" vertical="center" wrapText="1"/>
    </xf>
    <xf numFmtId="0" fontId="2" fillId="4" borderId="23" xfId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right" vertical="center" wrapText="1"/>
    </xf>
    <xf numFmtId="0" fontId="4" fillId="3" borderId="2" xfId="1" applyFont="1" applyFill="1" applyBorder="1" applyAlignment="1">
      <alignment horizontal="right" vertical="center" wrapText="1"/>
    </xf>
    <xf numFmtId="0" fontId="4" fillId="3" borderId="3" xfId="1" applyFont="1" applyFill="1" applyBorder="1" applyAlignment="1">
      <alignment horizontal="righ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64" xfId="1" applyFont="1" applyBorder="1" applyAlignment="1">
      <alignment horizontal="left" vertical="center" wrapText="1"/>
    </xf>
    <xf numFmtId="0" fontId="2" fillId="0" borderId="50" xfId="1" applyFont="1" applyBorder="1" applyAlignment="1">
      <alignment horizontal="left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35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6" borderId="22" xfId="1" applyFont="1" applyFill="1" applyBorder="1" applyAlignment="1">
      <alignment horizontal="right" vertical="center" wrapText="1"/>
    </xf>
    <xf numFmtId="0" fontId="2" fillId="6" borderId="23" xfId="1" applyFont="1" applyFill="1" applyBorder="1" applyAlignment="1">
      <alignment horizontal="right" vertical="center" wrapText="1"/>
    </xf>
    <xf numFmtId="0" fontId="2" fillId="6" borderId="24" xfId="1" applyFont="1" applyFill="1" applyBorder="1" applyAlignment="1">
      <alignment horizontal="right" vertical="center" wrapText="1"/>
    </xf>
    <xf numFmtId="0" fontId="2" fillId="5" borderId="1" xfId="1" applyFont="1" applyFill="1" applyBorder="1" applyAlignment="1">
      <alignment horizontal="right" vertical="center" wrapText="1"/>
    </xf>
    <xf numFmtId="0" fontId="2" fillId="5" borderId="2" xfId="1" applyFont="1" applyFill="1" applyBorder="1" applyAlignment="1">
      <alignment horizontal="right" vertical="center" wrapText="1"/>
    </xf>
    <xf numFmtId="0" fontId="2" fillId="5" borderId="3" xfId="1" applyFont="1" applyFill="1" applyBorder="1" applyAlignment="1">
      <alignment horizontal="right" vertical="center" wrapText="1"/>
    </xf>
    <xf numFmtId="0" fontId="2" fillId="5" borderId="22" xfId="1" applyFont="1" applyFill="1" applyBorder="1" applyAlignment="1">
      <alignment horizontal="left" vertical="center" wrapText="1"/>
    </xf>
    <xf numFmtId="0" fontId="2" fillId="5" borderId="23" xfId="1" applyFont="1" applyFill="1" applyBorder="1" applyAlignment="1">
      <alignment horizontal="left" vertical="center" wrapText="1"/>
    </xf>
    <xf numFmtId="0" fontId="2" fillId="5" borderId="24" xfId="1" applyFont="1" applyFill="1" applyBorder="1" applyAlignment="1">
      <alignment horizontal="left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5" borderId="36" xfId="1" applyFont="1" applyFill="1" applyBorder="1" applyAlignment="1">
      <alignment horizontal="left" vertical="center" wrapText="1"/>
    </xf>
    <xf numFmtId="0" fontId="2" fillId="5" borderId="37" xfId="1" applyFont="1" applyFill="1" applyBorder="1" applyAlignment="1">
      <alignment horizontal="left" vertical="center" wrapText="1"/>
    </xf>
    <xf numFmtId="0" fontId="2" fillId="5" borderId="39" xfId="1" applyFont="1" applyFill="1" applyBorder="1" applyAlignment="1">
      <alignment horizontal="left" vertical="center" wrapText="1"/>
    </xf>
    <xf numFmtId="0" fontId="2" fillId="4" borderId="40" xfId="1" applyFont="1" applyFill="1" applyBorder="1" applyAlignment="1">
      <alignment horizontal="center" vertical="center" wrapText="1"/>
    </xf>
    <xf numFmtId="0" fontId="2" fillId="4" borderId="28" xfId="1" applyFont="1" applyFill="1" applyBorder="1" applyAlignment="1">
      <alignment horizontal="center" vertical="center" wrapText="1"/>
    </xf>
    <xf numFmtId="0" fontId="2" fillId="5" borderId="41" xfId="1" applyFont="1" applyFill="1" applyBorder="1" applyAlignment="1">
      <alignment horizontal="center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52" xfId="1" applyFont="1" applyBorder="1" applyAlignment="1">
      <alignment horizontal="center" vertical="center" wrapText="1"/>
    </xf>
    <xf numFmtId="0" fontId="2" fillId="6" borderId="1" xfId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2" fillId="6" borderId="3" xfId="1" applyFont="1" applyFill="1" applyBorder="1" applyAlignment="1">
      <alignment horizontal="right" vertical="center" wrapText="1"/>
    </xf>
    <xf numFmtId="49" fontId="2" fillId="0" borderId="29" xfId="1" applyNumberFormat="1" applyFont="1" applyBorder="1" applyAlignment="1">
      <alignment horizontal="center" vertical="center" wrapText="1"/>
    </xf>
    <xf numFmtId="49" fontId="2" fillId="0" borderId="14" xfId="1" applyNumberFormat="1" applyFont="1" applyBorder="1" applyAlignment="1">
      <alignment horizontal="center" vertical="center" wrapText="1"/>
    </xf>
    <xf numFmtId="0" fontId="2" fillId="5" borderId="36" xfId="1" applyFont="1" applyFill="1" applyBorder="1" applyAlignment="1">
      <alignment horizontal="right" vertical="center" wrapText="1"/>
    </xf>
    <xf numFmtId="0" fontId="2" fillId="5" borderId="37" xfId="1" applyFont="1" applyFill="1" applyBorder="1" applyAlignment="1">
      <alignment horizontal="right" vertical="center" wrapText="1"/>
    </xf>
    <xf numFmtId="0" fontId="2" fillId="5" borderId="39" xfId="1" applyFont="1" applyFill="1" applyBorder="1" applyAlignment="1">
      <alignment horizontal="righ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6" borderId="36" xfId="1" applyFont="1" applyFill="1" applyBorder="1" applyAlignment="1">
      <alignment horizontal="right" vertical="center" wrapText="1"/>
    </xf>
    <xf numFmtId="0" fontId="2" fillId="6" borderId="37" xfId="1" applyFont="1" applyFill="1" applyBorder="1" applyAlignment="1">
      <alignment horizontal="right" vertical="center" wrapText="1"/>
    </xf>
    <xf numFmtId="0" fontId="2" fillId="6" borderId="39" xfId="1" applyFont="1" applyFill="1" applyBorder="1" applyAlignment="1">
      <alignment horizontal="right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0" fontId="2" fillId="8" borderId="14" xfId="1" applyFont="1" applyFill="1" applyBorder="1" applyAlignment="1">
      <alignment horizontal="center" vertical="center" wrapText="1"/>
    </xf>
    <xf numFmtId="0" fontId="2" fillId="8" borderId="20" xfId="1" applyFont="1" applyFill="1" applyBorder="1" applyAlignment="1">
      <alignment horizontal="center" vertical="center" wrapText="1"/>
    </xf>
    <xf numFmtId="0" fontId="2" fillId="5" borderId="25" xfId="1" applyFont="1" applyFill="1" applyBorder="1" applyAlignment="1">
      <alignment horizontal="right" vertical="center" wrapText="1"/>
    </xf>
    <xf numFmtId="0" fontId="2" fillId="5" borderId="46" xfId="1" applyFont="1" applyFill="1" applyBorder="1" applyAlignment="1">
      <alignment horizontal="right" vertical="center" wrapText="1"/>
    </xf>
    <xf numFmtId="0" fontId="2" fillId="5" borderId="47" xfId="1" applyFont="1" applyFill="1" applyBorder="1" applyAlignment="1">
      <alignment horizontal="right" vertical="center" wrapText="1"/>
    </xf>
    <xf numFmtId="0" fontId="2" fillId="4" borderId="1" xfId="1" applyFont="1" applyFill="1" applyBorder="1" applyAlignment="1">
      <alignment horizontal="right" vertical="center" wrapText="1"/>
    </xf>
    <xf numFmtId="0" fontId="2" fillId="4" borderId="2" xfId="1" applyFont="1" applyFill="1" applyBorder="1" applyAlignment="1">
      <alignment horizontal="right" vertical="center" wrapText="1"/>
    </xf>
    <xf numFmtId="0" fontId="2" fillId="4" borderId="3" xfId="1" applyFont="1" applyFill="1" applyBorder="1" applyAlignment="1">
      <alignment horizontal="right" vertical="center" wrapText="1"/>
    </xf>
    <xf numFmtId="0" fontId="2" fillId="4" borderId="22" xfId="1" applyFont="1" applyFill="1" applyBorder="1" applyAlignment="1">
      <alignment horizontal="left" vertical="center" wrapText="1"/>
    </xf>
    <xf numFmtId="0" fontId="2" fillId="4" borderId="23" xfId="1" applyFont="1" applyFill="1" applyBorder="1" applyAlignment="1">
      <alignment horizontal="left" vertical="center" wrapText="1"/>
    </xf>
    <xf numFmtId="0" fontId="2" fillId="4" borderId="24" xfId="1" applyFont="1" applyFill="1" applyBorder="1" applyAlignment="1">
      <alignment horizontal="left" vertical="center" wrapText="1"/>
    </xf>
    <xf numFmtId="0" fontId="2" fillId="5" borderId="35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vertical="center" wrapText="1"/>
    </xf>
    <xf numFmtId="0" fontId="2" fillId="0" borderId="19" xfId="1" applyFont="1" applyFill="1" applyBorder="1" applyAlignment="1">
      <alignment vertical="center" wrapText="1"/>
    </xf>
    <xf numFmtId="49" fontId="2" fillId="8" borderId="29" xfId="1" applyNumberFormat="1" applyFont="1" applyFill="1" applyBorder="1" applyAlignment="1">
      <alignment horizontal="center" vertical="center" wrapText="1"/>
    </xf>
    <xf numFmtId="49" fontId="2" fillId="8" borderId="20" xfId="1" applyNumberFormat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9" fontId="2" fillId="0" borderId="14" xfId="1" applyNumberFormat="1" applyFont="1" applyFill="1" applyBorder="1" applyAlignment="1">
      <alignment horizontal="center" vertical="center" wrapText="1"/>
    </xf>
    <xf numFmtId="0" fontId="2" fillId="6" borderId="38" xfId="1" applyFont="1" applyFill="1" applyBorder="1" applyAlignment="1">
      <alignment horizontal="right" vertical="center" wrapText="1"/>
    </xf>
    <xf numFmtId="0" fontId="2" fillId="8" borderId="8" xfId="1" applyFont="1" applyFill="1" applyBorder="1" applyAlignment="1">
      <alignment horizontal="center" vertical="center" wrapText="1"/>
    </xf>
    <xf numFmtId="0" fontId="2" fillId="8" borderId="13" xfId="1" applyFont="1" applyFill="1" applyBorder="1" applyAlignment="1">
      <alignment horizontal="center" vertical="center" wrapText="1"/>
    </xf>
    <xf numFmtId="0" fontId="2" fillId="8" borderId="19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right" vertical="center" wrapText="1"/>
    </xf>
    <xf numFmtId="0" fontId="2" fillId="7" borderId="2" xfId="1" applyFont="1" applyFill="1" applyBorder="1" applyAlignment="1">
      <alignment horizontal="right" vertical="center" wrapText="1"/>
    </xf>
    <xf numFmtId="0" fontId="2" fillId="7" borderId="3" xfId="1" applyFont="1" applyFill="1" applyBorder="1" applyAlignment="1">
      <alignment horizontal="right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12" xfId="1" applyFont="1" applyBorder="1" applyAlignment="1">
      <alignment vertical="center" wrapText="1"/>
    </xf>
    <xf numFmtId="0" fontId="2" fillId="0" borderId="41" xfId="1" applyFont="1" applyBorder="1" applyAlignment="1">
      <alignment vertical="center" wrapText="1"/>
    </xf>
    <xf numFmtId="49" fontId="2" fillId="8" borderId="42" xfId="1" applyNumberFormat="1" applyFont="1" applyFill="1" applyBorder="1" applyAlignment="1">
      <alignment horizontal="center" vertical="center" wrapText="1"/>
    </xf>
    <xf numFmtId="49" fontId="2" fillId="8" borderId="52" xfId="1" applyNumberFormat="1" applyFont="1" applyFill="1" applyBorder="1" applyAlignment="1">
      <alignment horizontal="center" vertical="center" wrapText="1"/>
    </xf>
    <xf numFmtId="0" fontId="2" fillId="8" borderId="35" xfId="1" applyFont="1" applyFill="1" applyBorder="1" applyAlignment="1">
      <alignment horizontal="center" vertical="center" wrapText="1"/>
    </xf>
    <xf numFmtId="0" fontId="2" fillId="8" borderId="12" xfId="1" applyFont="1" applyFill="1" applyBorder="1" applyAlignment="1">
      <alignment horizontal="center" vertical="center" wrapText="1"/>
    </xf>
    <xf numFmtId="0" fontId="2" fillId="8" borderId="35" xfId="1" applyFont="1" applyFill="1" applyBorder="1" applyAlignment="1">
      <alignment horizontal="left" vertical="center" wrapText="1"/>
    </xf>
    <xf numFmtId="0" fontId="2" fillId="8" borderId="12" xfId="1" applyFont="1" applyFill="1" applyBorder="1" applyAlignment="1">
      <alignment horizontal="left" vertical="center" wrapText="1"/>
    </xf>
    <xf numFmtId="49" fontId="2" fillId="8" borderId="14" xfId="1" applyNumberFormat="1" applyFont="1" applyFill="1" applyBorder="1" applyAlignment="1">
      <alignment horizontal="center" vertical="center" wrapText="1"/>
    </xf>
    <xf numFmtId="0" fontId="2" fillId="11" borderId="12" xfId="1" applyFont="1" applyFill="1" applyBorder="1" applyAlignment="1">
      <alignment horizontal="left" vertical="center" wrapText="1"/>
    </xf>
    <xf numFmtId="0" fontId="2" fillId="0" borderId="35" xfId="1" applyFont="1" applyFill="1" applyBorder="1" applyAlignment="1">
      <alignment vertical="center" wrapText="1"/>
    </xf>
    <xf numFmtId="49" fontId="2" fillId="0" borderId="52" xfId="1" applyNumberFormat="1" applyFont="1" applyFill="1" applyBorder="1" applyAlignment="1">
      <alignment horizontal="center" vertical="center" wrapText="1"/>
    </xf>
    <xf numFmtId="49" fontId="2" fillId="0" borderId="29" xfId="1" applyNumberFormat="1" applyFont="1" applyFill="1" applyBorder="1" applyAlignment="1">
      <alignment horizontal="center" vertical="center" wrapText="1"/>
    </xf>
    <xf numFmtId="0" fontId="2" fillId="4" borderId="24" xfId="1" applyFont="1" applyFill="1" applyBorder="1" applyAlignment="1">
      <alignment horizontal="right" vertical="center" wrapText="1"/>
    </xf>
    <xf numFmtId="0" fontId="2" fillId="5" borderId="22" xfId="1" applyFont="1" applyFill="1" applyBorder="1" applyAlignment="1">
      <alignment horizontal="left"/>
    </xf>
    <xf numFmtId="0" fontId="2" fillId="5" borderId="23" xfId="1" applyFont="1" applyFill="1" applyBorder="1" applyAlignment="1">
      <alignment horizontal="left"/>
    </xf>
    <xf numFmtId="0" fontId="2" fillId="5" borderId="24" xfId="1" applyFont="1" applyFill="1" applyBorder="1" applyAlignment="1">
      <alignment horizontal="left"/>
    </xf>
    <xf numFmtId="0" fontId="2" fillId="0" borderId="13" xfId="1" applyFont="1" applyFill="1" applyBorder="1" applyAlignment="1">
      <alignment horizontal="left" vertical="center" wrapText="1"/>
    </xf>
    <xf numFmtId="49" fontId="2" fillId="0" borderId="52" xfId="1" applyNumberFormat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5" borderId="38" xfId="1" applyFont="1" applyFill="1" applyBorder="1" applyAlignment="1">
      <alignment horizontal="right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41" xfId="1" applyBorder="1" applyAlignment="1">
      <alignment horizontal="center" vertical="center" wrapText="1"/>
    </xf>
    <xf numFmtId="0" fontId="2" fillId="0" borderId="35" xfId="1" applyFont="1" applyBorder="1" applyAlignment="1">
      <alignment horizontal="left" vertical="center" wrapText="1"/>
    </xf>
    <xf numFmtId="0" fontId="1" fillId="0" borderId="42" xfId="1" applyBorder="1" applyAlignment="1">
      <alignment horizontal="center" vertical="center" wrapText="1"/>
    </xf>
    <xf numFmtId="0" fontId="2" fillId="0" borderId="41" xfId="1" applyFont="1" applyFill="1" applyBorder="1" applyAlignment="1">
      <alignment horizontal="left" vertical="center" wrapText="1"/>
    </xf>
    <xf numFmtId="0" fontId="1" fillId="0" borderId="12" xfId="1" applyFill="1" applyBorder="1" applyAlignment="1">
      <alignment horizontal="left" vertical="center" wrapText="1"/>
    </xf>
    <xf numFmtId="0" fontId="2" fillId="5" borderId="4" xfId="1" applyFont="1" applyFill="1" applyBorder="1" applyAlignment="1">
      <alignment horizontal="right" vertical="center" wrapText="1"/>
    </xf>
    <xf numFmtId="0" fontId="2" fillId="5" borderId="0" xfId="1" applyFont="1" applyFill="1" applyBorder="1" applyAlignment="1">
      <alignment horizontal="right" vertical="center" wrapText="1"/>
    </xf>
    <xf numFmtId="0" fontId="2" fillId="5" borderId="5" xfId="1" applyFont="1" applyFill="1" applyBorder="1" applyAlignment="1">
      <alignment horizontal="right" vertical="center" wrapText="1"/>
    </xf>
    <xf numFmtId="0" fontId="2" fillId="4" borderId="38" xfId="1" applyFont="1" applyFill="1" applyBorder="1" applyAlignment="1">
      <alignment horizontal="righ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6" borderId="25" xfId="1" applyFont="1" applyFill="1" applyBorder="1" applyAlignment="1">
      <alignment horizontal="right" vertical="center" wrapText="1"/>
    </xf>
    <xf numFmtId="0" fontId="2" fillId="6" borderId="46" xfId="1" applyFont="1" applyFill="1" applyBorder="1" applyAlignment="1">
      <alignment horizontal="right" vertical="center" wrapText="1"/>
    </xf>
    <xf numFmtId="0" fontId="2" fillId="6" borderId="47" xfId="1" applyFont="1" applyFill="1" applyBorder="1" applyAlignment="1">
      <alignment horizontal="righ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2" fillId="0" borderId="4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64" fontId="2" fillId="0" borderId="0" xfId="1" applyNumberFormat="1" applyFont="1" applyBorder="1" applyAlignment="1">
      <alignment horizontal="right"/>
    </xf>
    <xf numFmtId="164" fontId="2" fillId="0" borderId="5" xfId="1" applyNumberFormat="1" applyFont="1" applyBorder="1" applyAlignment="1">
      <alignment horizontal="right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textRotation="90" wrapText="1"/>
    </xf>
    <xf numFmtId="164" fontId="2" fillId="0" borderId="21" xfId="1" applyNumberFormat="1" applyFont="1" applyBorder="1" applyAlignment="1">
      <alignment horizontal="center" vertical="center" textRotation="90" wrapText="1"/>
    </xf>
    <xf numFmtId="164" fontId="2" fillId="0" borderId="11" xfId="1" applyNumberFormat="1" applyFont="1" applyBorder="1" applyAlignment="1">
      <alignment horizontal="center" vertical="center" textRotation="90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 vertical="center" textRotation="90" wrapText="1"/>
    </xf>
    <xf numFmtId="0" fontId="2" fillId="0" borderId="18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164" fontId="2" fillId="0" borderId="6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textRotation="90" wrapText="1"/>
    </xf>
    <xf numFmtId="0" fontId="2" fillId="0" borderId="11" xfId="1" applyFont="1" applyBorder="1" applyAlignment="1">
      <alignment horizontal="center" vertical="center" textRotation="90" wrapText="1"/>
    </xf>
    <xf numFmtId="0" fontId="2" fillId="0" borderId="17" xfId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left" vertical="center" wrapText="1"/>
    </xf>
    <xf numFmtId="0" fontId="2" fillId="2" borderId="22" xfId="1" applyFont="1" applyFill="1" applyBorder="1" applyAlignment="1">
      <alignment horizontal="left" vertical="center" wrapText="1"/>
    </xf>
    <xf numFmtId="0" fontId="2" fillId="2" borderId="23" xfId="1" applyFont="1" applyFill="1" applyBorder="1" applyAlignment="1">
      <alignment horizontal="left" vertical="center" wrapText="1"/>
    </xf>
    <xf numFmtId="0" fontId="2" fillId="2" borderId="24" xfId="1" applyFont="1" applyFill="1" applyBorder="1" applyAlignment="1">
      <alignment horizontal="left" vertical="center" wrapText="1"/>
    </xf>
    <xf numFmtId="0" fontId="2" fillId="3" borderId="22" xfId="1" applyFont="1" applyFill="1" applyBorder="1" applyAlignment="1">
      <alignment horizontal="left" vertical="center" wrapText="1"/>
    </xf>
    <xf numFmtId="0" fontId="2" fillId="3" borderId="23" xfId="1" applyFont="1" applyFill="1" applyBorder="1" applyAlignment="1">
      <alignment horizontal="left" vertical="center" wrapText="1"/>
    </xf>
    <xf numFmtId="0" fontId="2" fillId="3" borderId="24" xfId="1" applyFont="1" applyFill="1" applyBorder="1" applyAlignment="1">
      <alignment horizontal="left" vertical="center" wrapText="1"/>
    </xf>
  </cellXfs>
  <cellStyles count="2">
    <cellStyle name="Įprastas" xfId="0" builtinId="0"/>
    <cellStyle name="Įprastas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63"/>
  <sheetViews>
    <sheetView showZeros="0" tabSelected="1" topLeftCell="A98" zoomScaleNormal="100" zoomScaleSheetLayoutView="100" workbookViewId="0">
      <selection activeCell="AB111" sqref="AB111"/>
    </sheetView>
  </sheetViews>
  <sheetFormatPr defaultColWidth="8.85546875" defaultRowHeight="12.75" x14ac:dyDescent="0.2"/>
  <cols>
    <col min="1" max="1" width="4.42578125" style="209" customWidth="1"/>
    <col min="2" max="2" width="3.140625" style="209" customWidth="1"/>
    <col min="3" max="3" width="3" style="209" customWidth="1"/>
    <col min="4" max="4" width="18.5703125" style="210" customWidth="1"/>
    <col min="5" max="5" width="4.5703125" style="209" customWidth="1"/>
    <col min="6" max="6" width="9.42578125" style="195" customWidth="1"/>
    <col min="7" max="7" width="10.140625" style="211" customWidth="1"/>
    <col min="8" max="8" width="5.5703125" style="195" customWidth="1"/>
    <col min="9" max="9" width="7" style="212" customWidth="1"/>
    <col min="10" max="10" width="7" style="214" customWidth="1"/>
    <col min="11" max="11" width="6.42578125" style="214" customWidth="1"/>
    <col min="12" max="12" width="7.5703125" style="214" hidden="1" customWidth="1"/>
    <col min="13" max="13" width="7" style="212" customWidth="1"/>
    <col min="14" max="14" width="7" style="214" customWidth="1"/>
    <col min="15" max="15" width="7.140625" style="214" customWidth="1"/>
    <col min="16" max="16" width="7" style="214" hidden="1" customWidth="1"/>
    <col min="17" max="17" width="7" style="212" customWidth="1"/>
    <col min="18" max="19" width="7" style="214" customWidth="1"/>
    <col min="20" max="20" width="7.140625" style="214" customWidth="1"/>
    <col min="21" max="21" width="7" style="212" customWidth="1"/>
    <col min="22" max="23" width="7" style="214" customWidth="1"/>
    <col min="24" max="24" width="4.28515625" style="214" hidden="1" customWidth="1"/>
    <col min="25" max="25" width="3.5703125" style="8" customWidth="1"/>
    <col min="26" max="16384" width="8.85546875" style="8"/>
  </cols>
  <sheetData>
    <row r="1" spans="1:24" ht="44.25" customHeight="1" x14ac:dyDescent="0.2">
      <c r="A1" s="1"/>
      <c r="B1" s="2"/>
      <c r="C1" s="2"/>
      <c r="D1" s="3"/>
      <c r="E1" s="2"/>
      <c r="F1" s="4"/>
      <c r="G1" s="5"/>
      <c r="H1" s="4"/>
      <c r="I1" s="6"/>
      <c r="J1" s="6"/>
      <c r="K1" s="6"/>
      <c r="L1" s="7"/>
      <c r="M1" s="7"/>
      <c r="N1" s="7"/>
      <c r="O1" s="7"/>
      <c r="P1" s="6"/>
      <c r="Q1" s="6"/>
      <c r="R1" s="6"/>
      <c r="S1" s="6"/>
      <c r="T1" s="6"/>
      <c r="U1" s="361" t="s">
        <v>0</v>
      </c>
      <c r="V1" s="361"/>
      <c r="W1" s="361"/>
      <c r="X1" s="362"/>
    </row>
    <row r="2" spans="1:24" ht="30.6" customHeight="1" x14ac:dyDescent="0.25">
      <c r="A2" s="363" t="s">
        <v>1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5"/>
    </row>
    <row r="3" spans="1:24" ht="13.5" thickBot="1" x14ac:dyDescent="0.25">
      <c r="A3" s="366"/>
      <c r="B3" s="367"/>
      <c r="C3" s="367"/>
      <c r="D3" s="367"/>
      <c r="E3" s="367"/>
      <c r="F3" s="367"/>
      <c r="G3" s="367"/>
      <c r="H3" s="367"/>
      <c r="I3" s="9"/>
      <c r="J3" s="10"/>
      <c r="K3" s="368"/>
      <c r="L3" s="368"/>
      <c r="M3" s="9"/>
      <c r="N3" s="10"/>
      <c r="O3" s="368"/>
      <c r="P3" s="368"/>
      <c r="Q3" s="9"/>
      <c r="R3" s="10"/>
      <c r="S3" s="368"/>
      <c r="T3" s="368"/>
      <c r="U3" s="9"/>
      <c r="V3" s="10"/>
      <c r="W3" s="368" t="s">
        <v>2</v>
      </c>
      <c r="X3" s="369"/>
    </row>
    <row r="4" spans="1:24" s="11" customFormat="1" ht="11.25" customHeight="1" x14ac:dyDescent="0.25">
      <c r="A4" s="387" t="s">
        <v>3</v>
      </c>
      <c r="B4" s="378" t="s">
        <v>4</v>
      </c>
      <c r="C4" s="378" t="s">
        <v>5</v>
      </c>
      <c r="D4" s="390" t="s">
        <v>6</v>
      </c>
      <c r="E4" s="378" t="s">
        <v>7</v>
      </c>
      <c r="F4" s="378" t="s">
        <v>8</v>
      </c>
      <c r="G4" s="378" t="s">
        <v>9</v>
      </c>
      <c r="H4" s="381" t="s">
        <v>10</v>
      </c>
      <c r="I4" s="384" t="s">
        <v>11</v>
      </c>
      <c r="J4" s="385"/>
      <c r="K4" s="385"/>
      <c r="L4" s="386"/>
      <c r="M4" s="384" t="s">
        <v>12</v>
      </c>
      <c r="N4" s="385"/>
      <c r="O4" s="385"/>
      <c r="P4" s="386"/>
      <c r="Q4" s="384" t="s">
        <v>13</v>
      </c>
      <c r="R4" s="385"/>
      <c r="S4" s="385"/>
      <c r="T4" s="386"/>
      <c r="U4" s="384" t="s">
        <v>14</v>
      </c>
      <c r="V4" s="385"/>
      <c r="W4" s="385"/>
      <c r="X4" s="386"/>
    </row>
    <row r="5" spans="1:24" s="11" customFormat="1" ht="11.25" customHeight="1" x14ac:dyDescent="0.25">
      <c r="A5" s="388"/>
      <c r="B5" s="379"/>
      <c r="C5" s="379"/>
      <c r="D5" s="277"/>
      <c r="E5" s="379"/>
      <c r="F5" s="379"/>
      <c r="G5" s="379"/>
      <c r="H5" s="382"/>
      <c r="I5" s="374" t="s">
        <v>15</v>
      </c>
      <c r="J5" s="376" t="s">
        <v>16</v>
      </c>
      <c r="K5" s="376"/>
      <c r="L5" s="377"/>
      <c r="M5" s="374" t="s">
        <v>15</v>
      </c>
      <c r="N5" s="376" t="s">
        <v>16</v>
      </c>
      <c r="O5" s="376"/>
      <c r="P5" s="377"/>
      <c r="Q5" s="374" t="s">
        <v>15</v>
      </c>
      <c r="R5" s="376" t="s">
        <v>16</v>
      </c>
      <c r="S5" s="376"/>
      <c r="T5" s="377"/>
      <c r="U5" s="374" t="s">
        <v>15</v>
      </c>
      <c r="V5" s="376" t="s">
        <v>16</v>
      </c>
      <c r="W5" s="376"/>
      <c r="X5" s="377"/>
    </row>
    <row r="6" spans="1:24" s="11" customFormat="1" ht="11.25" customHeight="1" x14ac:dyDescent="0.25">
      <c r="A6" s="388"/>
      <c r="B6" s="379"/>
      <c r="C6" s="379"/>
      <c r="D6" s="277"/>
      <c r="E6" s="379"/>
      <c r="F6" s="379"/>
      <c r="G6" s="379"/>
      <c r="H6" s="382"/>
      <c r="I6" s="374"/>
      <c r="J6" s="370" t="s">
        <v>17</v>
      </c>
      <c r="K6" s="371"/>
      <c r="L6" s="372" t="s">
        <v>18</v>
      </c>
      <c r="M6" s="374"/>
      <c r="N6" s="370" t="s">
        <v>17</v>
      </c>
      <c r="O6" s="371"/>
      <c r="P6" s="372" t="s">
        <v>18</v>
      </c>
      <c r="Q6" s="374"/>
      <c r="R6" s="370" t="s">
        <v>17</v>
      </c>
      <c r="S6" s="371"/>
      <c r="T6" s="372" t="s">
        <v>18</v>
      </c>
      <c r="U6" s="374"/>
      <c r="V6" s="370" t="s">
        <v>17</v>
      </c>
      <c r="W6" s="371"/>
      <c r="X6" s="372" t="s">
        <v>18</v>
      </c>
    </row>
    <row r="7" spans="1:24" s="11" customFormat="1" ht="49.5" customHeight="1" thickBot="1" x14ac:dyDescent="0.3">
      <c r="A7" s="389"/>
      <c r="B7" s="380"/>
      <c r="C7" s="380"/>
      <c r="D7" s="278"/>
      <c r="E7" s="380"/>
      <c r="F7" s="380"/>
      <c r="G7" s="380"/>
      <c r="H7" s="383"/>
      <c r="I7" s="375"/>
      <c r="J7" s="12" t="s">
        <v>15</v>
      </c>
      <c r="K7" s="13" t="s">
        <v>19</v>
      </c>
      <c r="L7" s="373"/>
      <c r="M7" s="375"/>
      <c r="N7" s="12" t="s">
        <v>15</v>
      </c>
      <c r="O7" s="13" t="s">
        <v>19</v>
      </c>
      <c r="P7" s="373"/>
      <c r="Q7" s="375"/>
      <c r="R7" s="12" t="s">
        <v>15</v>
      </c>
      <c r="S7" s="13" t="s">
        <v>19</v>
      </c>
      <c r="T7" s="373"/>
      <c r="U7" s="375"/>
      <c r="V7" s="12" t="s">
        <v>15</v>
      </c>
      <c r="W7" s="13" t="s">
        <v>19</v>
      </c>
      <c r="X7" s="373"/>
    </row>
    <row r="8" spans="1:24" s="14" customFormat="1" ht="12" customHeight="1" thickBot="1" x14ac:dyDescent="0.3">
      <c r="A8" s="391" t="s">
        <v>20</v>
      </c>
      <c r="B8" s="392"/>
      <c r="C8" s="392"/>
      <c r="D8" s="392"/>
      <c r="E8" s="392"/>
      <c r="F8" s="392"/>
      <c r="G8" s="392"/>
      <c r="H8" s="392"/>
      <c r="I8" s="392"/>
      <c r="J8" s="392"/>
      <c r="K8" s="392"/>
      <c r="L8" s="392"/>
      <c r="M8" s="392"/>
      <c r="N8" s="392"/>
      <c r="O8" s="392"/>
      <c r="P8" s="392"/>
      <c r="Q8" s="392"/>
      <c r="R8" s="392"/>
      <c r="S8" s="392"/>
      <c r="T8" s="392"/>
      <c r="U8" s="392"/>
      <c r="V8" s="392"/>
      <c r="W8" s="392"/>
      <c r="X8" s="393"/>
    </row>
    <row r="9" spans="1:24" s="14" customFormat="1" ht="12" customHeight="1" thickBot="1" x14ac:dyDescent="0.4">
      <c r="A9" s="394" t="s">
        <v>21</v>
      </c>
      <c r="B9" s="395"/>
      <c r="C9" s="395"/>
      <c r="D9" s="395"/>
      <c r="E9" s="395"/>
      <c r="F9" s="395"/>
      <c r="G9" s="395"/>
      <c r="H9" s="395"/>
      <c r="I9" s="395"/>
      <c r="J9" s="395"/>
      <c r="K9" s="39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  <c r="W9" s="395"/>
      <c r="X9" s="396"/>
    </row>
    <row r="10" spans="1:24" s="14" customFormat="1" ht="12" customHeight="1" thickBot="1" x14ac:dyDescent="0.3">
      <c r="A10" s="15">
        <v>1</v>
      </c>
      <c r="B10" s="304" t="s">
        <v>22</v>
      </c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6"/>
    </row>
    <row r="11" spans="1:24" s="14" customFormat="1" ht="17.25" customHeight="1" thickBot="1" x14ac:dyDescent="0.3">
      <c r="A11" s="16">
        <v>1</v>
      </c>
      <c r="B11" s="17">
        <v>1</v>
      </c>
      <c r="C11" s="265" t="s">
        <v>23</v>
      </c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6"/>
      <c r="X11" s="267"/>
    </row>
    <row r="12" spans="1:24" s="14" customFormat="1" ht="24" customHeight="1" thickBot="1" x14ac:dyDescent="0.3">
      <c r="A12" s="274">
        <v>1</v>
      </c>
      <c r="B12" s="276">
        <v>1</v>
      </c>
      <c r="C12" s="268">
        <v>1</v>
      </c>
      <c r="D12" s="277" t="s">
        <v>24</v>
      </c>
      <c r="E12" s="269">
        <v>15</v>
      </c>
      <c r="F12" s="18" t="s">
        <v>25</v>
      </c>
      <c r="G12" s="18" t="s">
        <v>26</v>
      </c>
      <c r="H12" s="19" t="s">
        <v>27</v>
      </c>
      <c r="I12" s="20">
        <f t="shared" ref="I12" si="0">J12</f>
        <v>34</v>
      </c>
      <c r="J12" s="21">
        <v>34</v>
      </c>
      <c r="K12" s="21"/>
      <c r="L12" s="22"/>
      <c r="M12" s="20">
        <f>N12+P12</f>
        <v>67</v>
      </c>
      <c r="N12" s="21">
        <f>50+17</f>
        <v>67</v>
      </c>
      <c r="O12" s="21"/>
      <c r="P12" s="22"/>
      <c r="Q12" s="23">
        <f>R12+T12</f>
        <v>50</v>
      </c>
      <c r="R12" s="24">
        <v>50</v>
      </c>
      <c r="S12" s="24"/>
      <c r="T12" s="25"/>
      <c r="U12" s="20">
        <f>V12+X12</f>
        <v>50</v>
      </c>
      <c r="V12" s="21">
        <v>50</v>
      </c>
      <c r="W12" s="21"/>
      <c r="X12" s="22"/>
    </row>
    <row r="13" spans="1:24" s="14" customFormat="1" ht="28.35" customHeight="1" thickBot="1" x14ac:dyDescent="0.3">
      <c r="A13" s="308"/>
      <c r="B13" s="307"/>
      <c r="C13" s="253"/>
      <c r="D13" s="349"/>
      <c r="E13" s="344"/>
      <c r="F13" s="280" t="s">
        <v>28</v>
      </c>
      <c r="G13" s="281"/>
      <c r="H13" s="282"/>
      <c r="I13" s="26">
        <f>J13+L13</f>
        <v>34</v>
      </c>
      <c r="J13" s="27">
        <f>J12</f>
        <v>34</v>
      </c>
      <c r="K13" s="27">
        <f>K12</f>
        <v>0</v>
      </c>
      <c r="L13" s="28">
        <f>L12</f>
        <v>0</v>
      </c>
      <c r="M13" s="26">
        <f>N13+P13</f>
        <v>67</v>
      </c>
      <c r="N13" s="27">
        <f>N12</f>
        <v>67</v>
      </c>
      <c r="O13" s="27">
        <f>O12</f>
        <v>0</v>
      </c>
      <c r="P13" s="29">
        <f>P12</f>
        <v>0</v>
      </c>
      <c r="Q13" s="26">
        <f>R13+T13</f>
        <v>50</v>
      </c>
      <c r="R13" s="30">
        <f>R12</f>
        <v>50</v>
      </c>
      <c r="S13" s="30">
        <f>S12</f>
        <v>0</v>
      </c>
      <c r="T13" s="31">
        <f>T12</f>
        <v>0</v>
      </c>
      <c r="U13" s="32">
        <f>V13+X13</f>
        <v>50</v>
      </c>
      <c r="V13" s="30">
        <f>V12</f>
        <v>50</v>
      </c>
      <c r="W13" s="30">
        <f>W12</f>
        <v>0</v>
      </c>
      <c r="X13" s="31">
        <f>X12</f>
        <v>0</v>
      </c>
    </row>
    <row r="14" spans="1:24" s="14" customFormat="1" ht="18.75" customHeight="1" thickBot="1" x14ac:dyDescent="0.3">
      <c r="A14" s="273">
        <v>1</v>
      </c>
      <c r="B14" s="275">
        <v>1</v>
      </c>
      <c r="C14" s="323">
        <v>2</v>
      </c>
      <c r="D14" s="343" t="s">
        <v>29</v>
      </c>
      <c r="E14" s="257">
        <v>18</v>
      </c>
      <c r="F14" s="33" t="s">
        <v>30</v>
      </c>
      <c r="G14" s="33" t="s">
        <v>31</v>
      </c>
      <c r="H14" s="34" t="s">
        <v>27</v>
      </c>
      <c r="I14" s="20">
        <f>J14+L14</f>
        <v>10</v>
      </c>
      <c r="J14" s="21">
        <v>10</v>
      </c>
      <c r="K14" s="21"/>
      <c r="L14" s="22"/>
      <c r="M14" s="20">
        <f>N14+P14</f>
        <v>10</v>
      </c>
      <c r="N14" s="21">
        <v>10</v>
      </c>
      <c r="O14" s="21"/>
      <c r="P14" s="22"/>
      <c r="Q14" s="20">
        <f>R14+T14</f>
        <v>10</v>
      </c>
      <c r="R14" s="21">
        <v>10</v>
      </c>
      <c r="S14" s="21"/>
      <c r="T14" s="22"/>
      <c r="U14" s="20">
        <f>V14+X14</f>
        <v>10</v>
      </c>
      <c r="V14" s="21">
        <v>10</v>
      </c>
      <c r="W14" s="21"/>
      <c r="X14" s="22"/>
    </row>
    <row r="15" spans="1:24" s="14" customFormat="1" ht="18.75" customHeight="1" thickBot="1" x14ac:dyDescent="0.3">
      <c r="A15" s="308"/>
      <c r="B15" s="276"/>
      <c r="C15" s="289"/>
      <c r="D15" s="278"/>
      <c r="E15" s="258"/>
      <c r="F15" s="259" t="s">
        <v>28</v>
      </c>
      <c r="G15" s="260"/>
      <c r="H15" s="261"/>
      <c r="I15" s="35">
        <f t="shared" ref="I15:L15" si="1">SUM(I14)</f>
        <v>10</v>
      </c>
      <c r="J15" s="27">
        <f t="shared" si="1"/>
        <v>10</v>
      </c>
      <c r="K15" s="27">
        <f t="shared" si="1"/>
        <v>0</v>
      </c>
      <c r="L15" s="29">
        <f t="shared" si="1"/>
        <v>0</v>
      </c>
      <c r="M15" s="27">
        <f>M14</f>
        <v>10</v>
      </c>
      <c r="N15" s="27">
        <f>N14</f>
        <v>10</v>
      </c>
      <c r="O15" s="27"/>
      <c r="P15" s="29"/>
      <c r="Q15" s="27">
        <f>Q14</f>
        <v>10</v>
      </c>
      <c r="R15" s="27">
        <f>R14</f>
        <v>10</v>
      </c>
      <c r="S15" s="27"/>
      <c r="T15" s="29"/>
      <c r="U15" s="27">
        <f>U14</f>
        <v>10</v>
      </c>
      <c r="V15" s="27">
        <f>V14</f>
        <v>10</v>
      </c>
      <c r="W15" s="27"/>
      <c r="X15" s="29"/>
    </row>
    <row r="16" spans="1:24" s="14" customFormat="1" ht="12" customHeight="1" thickBot="1" x14ac:dyDescent="0.3">
      <c r="A16" s="36">
        <v>1</v>
      </c>
      <c r="B16" s="37">
        <v>1</v>
      </c>
      <c r="C16" s="353" t="s">
        <v>32</v>
      </c>
      <c r="D16" s="354"/>
      <c r="E16" s="354"/>
      <c r="F16" s="354"/>
      <c r="G16" s="354"/>
      <c r="H16" s="355"/>
      <c r="I16" s="38">
        <f>J16</f>
        <v>44</v>
      </c>
      <c r="J16" s="39">
        <f>J13+J15</f>
        <v>44</v>
      </c>
      <c r="K16" s="39"/>
      <c r="L16" s="40"/>
      <c r="M16" s="38">
        <f>N16</f>
        <v>77</v>
      </c>
      <c r="N16" s="39">
        <f>N13+N15</f>
        <v>77</v>
      </c>
      <c r="O16" s="39"/>
      <c r="P16" s="40"/>
      <c r="Q16" s="38">
        <f>R16</f>
        <v>60</v>
      </c>
      <c r="R16" s="39">
        <f>R13+R15</f>
        <v>60</v>
      </c>
      <c r="S16" s="39"/>
      <c r="T16" s="40"/>
      <c r="U16" s="38">
        <f>V16</f>
        <v>60</v>
      </c>
      <c r="V16" s="39">
        <f>V13+V15</f>
        <v>60</v>
      </c>
      <c r="W16" s="39"/>
      <c r="X16" s="40"/>
    </row>
    <row r="17" spans="1:58" s="14" customFormat="1" ht="12" customHeight="1" thickBot="1" x14ac:dyDescent="0.3">
      <c r="A17" s="41">
        <v>1</v>
      </c>
      <c r="B17" s="356" t="s">
        <v>33</v>
      </c>
      <c r="C17" s="244"/>
      <c r="D17" s="244"/>
      <c r="E17" s="244"/>
      <c r="F17" s="244"/>
      <c r="G17" s="244"/>
      <c r="H17" s="337"/>
      <c r="I17" s="42">
        <f>J17+L17</f>
        <v>44</v>
      </c>
      <c r="J17" s="43">
        <f>J16</f>
        <v>44</v>
      </c>
      <c r="K17" s="43">
        <f>K16</f>
        <v>0</v>
      </c>
      <c r="L17" s="44">
        <f>L16</f>
        <v>0</v>
      </c>
      <c r="M17" s="42">
        <f>N17+P17</f>
        <v>77</v>
      </c>
      <c r="N17" s="43">
        <f>N16</f>
        <v>77</v>
      </c>
      <c r="O17" s="43">
        <f>O16</f>
        <v>0</v>
      </c>
      <c r="P17" s="44">
        <f>P16</f>
        <v>0</v>
      </c>
      <c r="Q17" s="42">
        <f>R17+T17</f>
        <v>60</v>
      </c>
      <c r="R17" s="43">
        <f>R16</f>
        <v>60</v>
      </c>
      <c r="S17" s="43">
        <f>S16</f>
        <v>0</v>
      </c>
      <c r="T17" s="44">
        <f>T16</f>
        <v>0</v>
      </c>
      <c r="U17" s="42">
        <f>V17+X17</f>
        <v>60</v>
      </c>
      <c r="V17" s="43">
        <f>V16</f>
        <v>60</v>
      </c>
      <c r="W17" s="43">
        <f>W16</f>
        <v>0</v>
      </c>
      <c r="X17" s="44">
        <f>X16</f>
        <v>0</v>
      </c>
    </row>
    <row r="18" spans="1:58" s="14" customFormat="1" ht="14.25" customHeight="1" thickBot="1" x14ac:dyDescent="0.3">
      <c r="A18" s="45">
        <v>2</v>
      </c>
      <c r="B18" s="304" t="s">
        <v>34</v>
      </c>
      <c r="C18" s="305"/>
      <c r="D18" s="305"/>
      <c r="E18" s="305"/>
      <c r="F18" s="305"/>
      <c r="G18" s="305"/>
      <c r="H18" s="305"/>
      <c r="I18" s="305"/>
      <c r="J18" s="305"/>
      <c r="K18" s="305"/>
      <c r="L18" s="305"/>
      <c r="M18" s="305"/>
      <c r="N18" s="305"/>
      <c r="O18" s="305"/>
      <c r="P18" s="305"/>
      <c r="Q18" s="305"/>
      <c r="R18" s="305"/>
      <c r="S18" s="305"/>
      <c r="T18" s="305"/>
      <c r="U18" s="305"/>
      <c r="V18" s="305"/>
      <c r="W18" s="305"/>
      <c r="X18" s="306"/>
    </row>
    <row r="19" spans="1:58" s="14" customFormat="1" ht="12" customHeight="1" thickBot="1" x14ac:dyDescent="0.4">
      <c r="A19" s="46">
        <v>2</v>
      </c>
      <c r="B19" s="47">
        <v>1</v>
      </c>
      <c r="C19" s="265" t="s">
        <v>35</v>
      </c>
      <c r="D19" s="266"/>
      <c r="E19" s="266"/>
      <c r="F19" s="266"/>
      <c r="G19" s="266"/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266"/>
      <c r="V19" s="266"/>
      <c r="W19" s="266"/>
      <c r="X19" s="267"/>
    </row>
    <row r="20" spans="1:58" s="14" customFormat="1" ht="18" customHeight="1" x14ac:dyDescent="0.25">
      <c r="A20" s="308">
        <v>2</v>
      </c>
      <c r="B20" s="307">
        <v>1</v>
      </c>
      <c r="C20" s="253">
        <v>1</v>
      </c>
      <c r="D20" s="255" t="s">
        <v>36</v>
      </c>
      <c r="E20" s="269">
        <v>18</v>
      </c>
      <c r="F20" s="357" t="s">
        <v>37</v>
      </c>
      <c r="G20" s="357" t="s">
        <v>38</v>
      </c>
      <c r="H20" s="19" t="s">
        <v>39</v>
      </c>
      <c r="I20" s="48">
        <f>J20</f>
        <v>238.7</v>
      </c>
      <c r="J20" s="49">
        <v>238.7</v>
      </c>
      <c r="K20" s="49"/>
      <c r="L20" s="50"/>
      <c r="M20" s="48">
        <f>N20+P20</f>
        <v>237.9</v>
      </c>
      <c r="N20" s="49">
        <v>237.9</v>
      </c>
      <c r="O20" s="49"/>
      <c r="P20" s="50"/>
      <c r="Q20" s="51">
        <f>R20+T20</f>
        <v>240.9</v>
      </c>
      <c r="R20" s="52">
        <v>240.9</v>
      </c>
      <c r="S20" s="52"/>
      <c r="T20" s="53"/>
      <c r="U20" s="51">
        <f>V20+X20</f>
        <v>240.9</v>
      </c>
      <c r="V20" s="52">
        <v>240.9</v>
      </c>
      <c r="W20" s="52"/>
      <c r="X20" s="53"/>
    </row>
    <row r="21" spans="1:58" s="14" customFormat="1" ht="29.1" customHeight="1" x14ac:dyDescent="0.25">
      <c r="A21" s="308"/>
      <c r="B21" s="307"/>
      <c r="C21" s="253"/>
      <c r="D21" s="255"/>
      <c r="E21" s="269"/>
      <c r="F21" s="268"/>
      <c r="G21" s="268"/>
      <c r="H21" s="54" t="s">
        <v>40</v>
      </c>
      <c r="I21" s="55"/>
      <c r="J21" s="56"/>
      <c r="K21" s="56"/>
      <c r="L21" s="57"/>
      <c r="M21" s="55"/>
      <c r="N21" s="56"/>
      <c r="O21" s="56"/>
      <c r="P21" s="57"/>
      <c r="Q21" s="58"/>
      <c r="R21" s="59"/>
      <c r="S21" s="59"/>
      <c r="T21" s="59"/>
      <c r="U21" s="58"/>
      <c r="V21" s="59"/>
      <c r="W21" s="59"/>
      <c r="X21" s="60"/>
    </row>
    <row r="22" spans="1:58" s="14" customFormat="1" ht="15.6" customHeight="1" x14ac:dyDescent="0.25">
      <c r="A22" s="308"/>
      <c r="B22" s="307"/>
      <c r="C22" s="253"/>
      <c r="D22" s="255"/>
      <c r="E22" s="269"/>
      <c r="F22" s="268"/>
      <c r="G22" s="268"/>
      <c r="H22" s="61" t="s">
        <v>27</v>
      </c>
      <c r="I22" s="62">
        <f>J22+L22</f>
        <v>2.9</v>
      </c>
      <c r="J22" s="63">
        <v>2.9</v>
      </c>
      <c r="K22" s="63"/>
      <c r="L22" s="64"/>
      <c r="M22" s="48">
        <f>N22+P22</f>
        <v>125.5</v>
      </c>
      <c r="N22" s="220"/>
      <c r="O22" s="220"/>
      <c r="P22" s="221">
        <v>125.5</v>
      </c>
      <c r="Q22" s="65"/>
      <c r="R22" s="66"/>
      <c r="S22" s="66"/>
      <c r="T22" s="67"/>
      <c r="U22" s="65"/>
      <c r="V22" s="66"/>
      <c r="W22" s="66"/>
      <c r="X22" s="67"/>
      <c r="Z22" s="68"/>
    </row>
    <row r="23" spans="1:58" s="14" customFormat="1" ht="84.75" customHeight="1" thickBot="1" x14ac:dyDescent="0.3">
      <c r="A23" s="251"/>
      <c r="B23" s="252"/>
      <c r="C23" s="253"/>
      <c r="D23" s="255"/>
      <c r="E23" s="269"/>
      <c r="F23" s="293"/>
      <c r="G23" s="293"/>
      <c r="H23" s="69" t="s">
        <v>41</v>
      </c>
      <c r="I23" s="70">
        <f>J23+L23</f>
        <v>11.599999999999998</v>
      </c>
      <c r="J23" s="71">
        <f>45-42.2</f>
        <v>2.7999999999999972</v>
      </c>
      <c r="K23" s="71"/>
      <c r="L23" s="72">
        <f>15-6.2</f>
        <v>8.8000000000000007</v>
      </c>
      <c r="M23" s="70"/>
      <c r="N23" s="71"/>
      <c r="O23" s="71"/>
      <c r="P23" s="72"/>
      <c r="Q23" s="73"/>
      <c r="R23" s="74"/>
      <c r="S23" s="74"/>
      <c r="T23" s="75"/>
      <c r="U23" s="73"/>
      <c r="V23" s="74"/>
      <c r="W23" s="74"/>
      <c r="X23" s="75"/>
    </row>
    <row r="24" spans="1:58" s="14" customFormat="1" ht="25.5" customHeight="1" thickBot="1" x14ac:dyDescent="0.3">
      <c r="A24" s="251"/>
      <c r="B24" s="252"/>
      <c r="C24" s="254"/>
      <c r="D24" s="256"/>
      <c r="E24" s="344"/>
      <c r="F24" s="358" t="s">
        <v>28</v>
      </c>
      <c r="G24" s="359"/>
      <c r="H24" s="360"/>
      <c r="I24" s="76">
        <f>SUM(I20:I23)</f>
        <v>253.2</v>
      </c>
      <c r="J24" s="77">
        <f>SUM(J20:J23)</f>
        <v>244.39999999999998</v>
      </c>
      <c r="K24" s="77">
        <f>SUM(K20:K23)</f>
        <v>0</v>
      </c>
      <c r="L24" s="29">
        <f t="shared" ref="L24" si="2">SUM(L20:L23)</f>
        <v>8.8000000000000007</v>
      </c>
      <c r="M24" s="76">
        <f t="shared" ref="M24:M27" si="3">N24+P24</f>
        <v>363.4</v>
      </c>
      <c r="N24" s="77">
        <f>SUM(N20:N23)</f>
        <v>237.9</v>
      </c>
      <c r="O24" s="77">
        <f>O20+O23</f>
        <v>0</v>
      </c>
      <c r="P24" s="29">
        <f t="shared" ref="P24" si="4">SUM(P20:P23)</f>
        <v>125.5</v>
      </c>
      <c r="Q24" s="76">
        <f>R24+T24</f>
        <v>240.9</v>
      </c>
      <c r="R24" s="77">
        <f>R20+R23</f>
        <v>240.9</v>
      </c>
      <c r="S24" s="77">
        <f>S20+S23</f>
        <v>0</v>
      </c>
      <c r="T24" s="78">
        <f>T20+T23</f>
        <v>0</v>
      </c>
      <c r="U24" s="76">
        <f>V24+X24</f>
        <v>240.9</v>
      </c>
      <c r="V24" s="77">
        <f>V20+V23</f>
        <v>240.9</v>
      </c>
      <c r="W24" s="77">
        <f>W20+W23</f>
        <v>0</v>
      </c>
      <c r="X24" s="78">
        <f>X20+X23</f>
        <v>0</v>
      </c>
    </row>
    <row r="25" spans="1:58" s="85" customFormat="1" ht="26.25" customHeight="1" x14ac:dyDescent="0.25">
      <c r="A25" s="251">
        <v>2</v>
      </c>
      <c r="B25" s="252">
        <v>1</v>
      </c>
      <c r="C25" s="254">
        <v>2</v>
      </c>
      <c r="D25" s="256" t="s">
        <v>42</v>
      </c>
      <c r="E25" s="344">
        <v>18</v>
      </c>
      <c r="F25" s="288" t="s">
        <v>37</v>
      </c>
      <c r="G25" s="288" t="s">
        <v>43</v>
      </c>
      <c r="H25" s="79" t="s">
        <v>27</v>
      </c>
      <c r="I25" s="80">
        <f>J25+L25</f>
        <v>60.6</v>
      </c>
      <c r="J25" s="81"/>
      <c r="K25" s="81"/>
      <c r="L25" s="82">
        <v>60.6</v>
      </c>
      <c r="M25" s="80">
        <f>N25+P25</f>
        <v>248.4</v>
      </c>
      <c r="N25" s="81"/>
      <c r="O25" s="81"/>
      <c r="P25" s="82">
        <f>175+12+61.4</f>
        <v>248.4</v>
      </c>
      <c r="Q25" s="83"/>
      <c r="R25" s="81"/>
      <c r="S25" s="81"/>
      <c r="T25" s="84"/>
      <c r="U25" s="83"/>
      <c r="V25" s="81"/>
      <c r="W25" s="81"/>
      <c r="X25" s="84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</row>
    <row r="26" spans="1:58" s="85" customFormat="1" ht="30.75" customHeight="1" x14ac:dyDescent="0.25">
      <c r="A26" s="251"/>
      <c r="B26" s="252"/>
      <c r="C26" s="323"/>
      <c r="D26" s="351"/>
      <c r="E26" s="257"/>
      <c r="F26" s="268"/>
      <c r="G26" s="268"/>
      <c r="H26" s="86" t="s">
        <v>44</v>
      </c>
      <c r="I26" s="87">
        <f t="shared" ref="I26:I28" si="5">J26+L26</f>
        <v>13.4</v>
      </c>
      <c r="J26" s="88"/>
      <c r="K26" s="88"/>
      <c r="L26" s="89">
        <v>13.4</v>
      </c>
      <c r="M26" s="90">
        <f t="shared" si="3"/>
        <v>210.4</v>
      </c>
      <c r="N26" s="88"/>
      <c r="O26" s="88"/>
      <c r="P26" s="89">
        <v>210.4</v>
      </c>
      <c r="Q26" s="91"/>
      <c r="R26" s="88"/>
      <c r="S26" s="88"/>
      <c r="T26" s="92"/>
      <c r="U26" s="91"/>
      <c r="V26" s="88"/>
      <c r="W26" s="88"/>
      <c r="X26" s="92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</row>
    <row r="27" spans="1:58" s="85" customFormat="1" ht="30.75" customHeight="1" x14ac:dyDescent="0.25">
      <c r="A27" s="251"/>
      <c r="B27" s="252"/>
      <c r="C27" s="323"/>
      <c r="D27" s="351"/>
      <c r="E27" s="257"/>
      <c r="F27" s="268"/>
      <c r="G27" s="268"/>
      <c r="H27" s="93" t="s">
        <v>45</v>
      </c>
      <c r="I27" s="87">
        <f t="shared" si="5"/>
        <v>2.4</v>
      </c>
      <c r="J27" s="88"/>
      <c r="K27" s="88"/>
      <c r="L27" s="94">
        <v>2.4</v>
      </c>
      <c r="M27" s="90">
        <f t="shared" si="3"/>
        <v>37.1</v>
      </c>
      <c r="N27" s="88"/>
      <c r="O27" s="88"/>
      <c r="P27" s="89">
        <v>37.1</v>
      </c>
      <c r="Q27" s="91"/>
      <c r="R27" s="88"/>
      <c r="S27" s="88"/>
      <c r="T27" s="92"/>
      <c r="U27" s="91"/>
      <c r="V27" s="88"/>
      <c r="W27" s="88"/>
      <c r="X27" s="92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</row>
    <row r="28" spans="1:58" s="85" customFormat="1" ht="24.75" customHeight="1" thickBot="1" x14ac:dyDescent="0.3">
      <c r="A28" s="251"/>
      <c r="B28" s="252"/>
      <c r="C28" s="323"/>
      <c r="D28" s="351"/>
      <c r="E28" s="257"/>
      <c r="F28" s="289"/>
      <c r="G28" s="289"/>
      <c r="H28" s="93" t="s">
        <v>46</v>
      </c>
      <c r="I28" s="87">
        <f t="shared" si="5"/>
        <v>0</v>
      </c>
      <c r="J28" s="95"/>
      <c r="K28" s="95"/>
      <c r="L28" s="96"/>
      <c r="M28" s="87">
        <f>P28</f>
        <v>33.299999999999997</v>
      </c>
      <c r="N28" s="95"/>
      <c r="O28" s="95"/>
      <c r="P28" s="96">
        <v>33.299999999999997</v>
      </c>
      <c r="Q28" s="97"/>
      <c r="R28" s="95"/>
      <c r="S28" s="95"/>
      <c r="T28" s="98"/>
      <c r="U28" s="97"/>
      <c r="V28" s="95"/>
      <c r="W28" s="95"/>
      <c r="X28" s="98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</row>
    <row r="29" spans="1:58" s="85" customFormat="1" ht="15.75" customHeight="1" thickBot="1" x14ac:dyDescent="0.3">
      <c r="A29" s="346"/>
      <c r="B29" s="347"/>
      <c r="C29" s="348"/>
      <c r="D29" s="352"/>
      <c r="E29" s="350"/>
      <c r="F29" s="259" t="s">
        <v>28</v>
      </c>
      <c r="G29" s="260"/>
      <c r="H29" s="261"/>
      <c r="I29" s="26">
        <f>SUM(J29+L29)</f>
        <v>76.400000000000006</v>
      </c>
      <c r="J29" s="27">
        <f t="shared" ref="J29:K29" si="6">SUM(J28)</f>
        <v>0</v>
      </c>
      <c r="K29" s="27">
        <f t="shared" si="6"/>
        <v>0</v>
      </c>
      <c r="L29" s="29">
        <f>SUM(L25:L28)</f>
        <v>76.400000000000006</v>
      </c>
      <c r="M29" s="26">
        <f>N29+P29</f>
        <v>529.20000000000005</v>
      </c>
      <c r="N29" s="27"/>
      <c r="O29" s="27"/>
      <c r="P29" s="29">
        <f>SUM(P25:P28)</f>
        <v>529.20000000000005</v>
      </c>
      <c r="Q29" s="26"/>
      <c r="R29" s="27"/>
      <c r="S29" s="27"/>
      <c r="T29" s="29"/>
      <c r="U29" s="26"/>
      <c r="V29" s="27"/>
      <c r="W29" s="27"/>
      <c r="X29" s="29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</row>
    <row r="30" spans="1:58" s="85" customFormat="1" ht="23.25" customHeight="1" x14ac:dyDescent="0.25">
      <c r="A30" s="251">
        <v>2</v>
      </c>
      <c r="B30" s="252">
        <v>1</v>
      </c>
      <c r="C30" s="323">
        <v>3</v>
      </c>
      <c r="D30" s="277" t="s">
        <v>47</v>
      </c>
      <c r="E30" s="257">
        <v>18</v>
      </c>
      <c r="F30" s="288" t="s">
        <v>37</v>
      </c>
      <c r="G30" s="268" t="s">
        <v>48</v>
      </c>
      <c r="H30" s="86" t="s">
        <v>49</v>
      </c>
      <c r="I30" s="90">
        <f>J30+L30</f>
        <v>258.3</v>
      </c>
      <c r="J30" s="88"/>
      <c r="K30" s="88"/>
      <c r="L30" s="89">
        <v>258.3</v>
      </c>
      <c r="M30" s="90">
        <f>P30</f>
        <v>70</v>
      </c>
      <c r="N30" s="88"/>
      <c r="O30" s="88"/>
      <c r="P30" s="99">
        <v>70</v>
      </c>
      <c r="Q30" s="91"/>
      <c r="R30" s="88"/>
      <c r="S30" s="88"/>
      <c r="T30" s="92"/>
      <c r="U30" s="91"/>
      <c r="V30" s="88"/>
      <c r="W30" s="88"/>
      <c r="X30" s="92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</row>
    <row r="31" spans="1:58" s="85" customFormat="1" ht="23.25" customHeight="1" thickBot="1" x14ac:dyDescent="0.3">
      <c r="A31" s="251"/>
      <c r="B31" s="252"/>
      <c r="C31" s="323"/>
      <c r="D31" s="277"/>
      <c r="E31" s="257"/>
      <c r="F31" s="268"/>
      <c r="G31" s="268"/>
      <c r="H31" s="93" t="s">
        <v>27</v>
      </c>
      <c r="I31" s="100">
        <f>J31+L31</f>
        <v>34.6</v>
      </c>
      <c r="J31" s="101"/>
      <c r="K31" s="102"/>
      <c r="L31" s="103">
        <v>34.6</v>
      </c>
      <c r="M31" s="100">
        <f>N31+P31</f>
        <v>0</v>
      </c>
      <c r="N31" s="101"/>
      <c r="O31" s="101"/>
      <c r="P31" s="103"/>
      <c r="Q31" s="91"/>
      <c r="R31" s="88"/>
      <c r="S31" s="88"/>
      <c r="T31" s="92"/>
      <c r="U31" s="91"/>
      <c r="V31" s="88"/>
      <c r="W31" s="88"/>
      <c r="X31" s="92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</row>
    <row r="32" spans="1:58" s="85" customFormat="1" ht="23.25" customHeight="1" thickBot="1" x14ac:dyDescent="0.3">
      <c r="A32" s="346"/>
      <c r="B32" s="347"/>
      <c r="C32" s="348"/>
      <c r="D32" s="349"/>
      <c r="E32" s="350"/>
      <c r="F32" s="259" t="s">
        <v>28</v>
      </c>
      <c r="G32" s="260"/>
      <c r="H32" s="261"/>
      <c r="I32" s="26">
        <f>SUM(J32+L32)</f>
        <v>292.90000000000003</v>
      </c>
      <c r="J32" s="27">
        <f>J30+J31</f>
        <v>0</v>
      </c>
      <c r="K32" s="27">
        <f>K30+K31</f>
        <v>0</v>
      </c>
      <c r="L32" s="29">
        <f>L30+L31</f>
        <v>292.90000000000003</v>
      </c>
      <c r="M32" s="26">
        <f>N32+P32</f>
        <v>70</v>
      </c>
      <c r="N32" s="27">
        <f>N30+N31</f>
        <v>0</v>
      </c>
      <c r="O32" s="27">
        <f>O30+O31</f>
        <v>0</v>
      </c>
      <c r="P32" s="29">
        <f>P30+P31</f>
        <v>70</v>
      </c>
      <c r="Q32" s="26"/>
      <c r="R32" s="27">
        <f>R30+R31</f>
        <v>0</v>
      </c>
      <c r="S32" s="27">
        <f>S30+S31</f>
        <v>0</v>
      </c>
      <c r="T32" s="29">
        <f>T30+T31</f>
        <v>0</v>
      </c>
      <c r="U32" s="26"/>
      <c r="V32" s="27">
        <f>V30+V31</f>
        <v>0</v>
      </c>
      <c r="W32" s="27">
        <f>W30+W31</f>
        <v>0</v>
      </c>
      <c r="X32" s="29">
        <f>X30+X31</f>
        <v>0</v>
      </c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</row>
    <row r="33" spans="1:58" s="14" customFormat="1" ht="15.75" customHeight="1" thickBot="1" x14ac:dyDescent="0.3">
      <c r="A33" s="46">
        <v>2</v>
      </c>
      <c r="B33" s="104">
        <v>1</v>
      </c>
      <c r="C33" s="345" t="s">
        <v>32</v>
      </c>
      <c r="D33" s="241"/>
      <c r="E33" s="241"/>
      <c r="F33" s="241"/>
      <c r="G33" s="241"/>
      <c r="H33" s="242"/>
      <c r="I33" s="105">
        <f t="shared" ref="I33" si="7">J33+L33</f>
        <v>622.5</v>
      </c>
      <c r="J33" s="106">
        <f>J32+J29+J24</f>
        <v>244.39999999999998</v>
      </c>
      <c r="K33" s="106">
        <f>K32+K29+K24</f>
        <v>0</v>
      </c>
      <c r="L33" s="106">
        <f>L32+L29+L24</f>
        <v>378.10000000000008</v>
      </c>
      <c r="M33" s="105">
        <f t="shared" ref="M33" si="8">N33+P33</f>
        <v>962.6</v>
      </c>
      <c r="N33" s="106">
        <f>N32+N29+N24</f>
        <v>237.9</v>
      </c>
      <c r="O33" s="106">
        <f>O32+O29+O24</f>
        <v>0</v>
      </c>
      <c r="P33" s="106">
        <f>P32+P29+P24</f>
        <v>724.7</v>
      </c>
      <c r="Q33" s="105">
        <f t="shared" ref="Q33" si="9">R33+T33</f>
        <v>240.9</v>
      </c>
      <c r="R33" s="106">
        <f>R32+R29+R24</f>
        <v>240.9</v>
      </c>
      <c r="S33" s="106">
        <f>S32+S29+S24</f>
        <v>0</v>
      </c>
      <c r="T33" s="106">
        <f>T32+T29+T24</f>
        <v>0</v>
      </c>
      <c r="U33" s="105">
        <f t="shared" ref="U33" si="10">V33+X33</f>
        <v>240.9</v>
      </c>
      <c r="V33" s="106">
        <f>V32+V29+V24</f>
        <v>240.9</v>
      </c>
      <c r="W33" s="106">
        <f>W32+W29+W24</f>
        <v>0</v>
      </c>
      <c r="X33" s="107">
        <f>X32+X29+X24</f>
        <v>0</v>
      </c>
      <c r="Y33" s="108"/>
    </row>
    <row r="34" spans="1:58" s="14" customFormat="1" ht="15.95" customHeight="1" thickBot="1" x14ac:dyDescent="0.4">
      <c r="A34" s="16">
        <v>2</v>
      </c>
      <c r="B34" s="17">
        <v>2</v>
      </c>
      <c r="C34" s="265" t="s">
        <v>50</v>
      </c>
      <c r="D34" s="266"/>
      <c r="E34" s="266"/>
      <c r="F34" s="266"/>
      <c r="G34" s="266"/>
      <c r="H34" s="266"/>
      <c r="I34" s="266"/>
      <c r="J34" s="266"/>
      <c r="K34" s="266"/>
      <c r="L34" s="266"/>
      <c r="M34" s="266"/>
      <c r="N34" s="266"/>
      <c r="O34" s="266"/>
      <c r="P34" s="266"/>
      <c r="Q34" s="266"/>
      <c r="R34" s="266"/>
      <c r="S34" s="266"/>
      <c r="T34" s="266"/>
      <c r="U34" s="266"/>
      <c r="V34" s="266"/>
      <c r="W34" s="266"/>
      <c r="X34" s="267"/>
    </row>
    <row r="35" spans="1:58" s="14" customFormat="1" ht="63" customHeight="1" thickBot="1" x14ac:dyDescent="0.3">
      <c r="A35" s="274">
        <v>2</v>
      </c>
      <c r="B35" s="276">
        <v>2</v>
      </c>
      <c r="C35" s="268">
        <v>1</v>
      </c>
      <c r="D35" s="277" t="s">
        <v>51</v>
      </c>
      <c r="E35" s="279">
        <v>18</v>
      </c>
      <c r="F35" s="109" t="s">
        <v>37</v>
      </c>
      <c r="G35" s="109" t="s">
        <v>52</v>
      </c>
      <c r="H35" s="61" t="s">
        <v>39</v>
      </c>
      <c r="I35" s="110">
        <v>212</v>
      </c>
      <c r="J35" s="49">
        <v>212</v>
      </c>
      <c r="K35" s="49"/>
      <c r="L35" s="50"/>
      <c r="M35" s="111">
        <v>212</v>
      </c>
      <c r="N35" s="52">
        <v>212</v>
      </c>
      <c r="O35" s="52"/>
      <c r="P35" s="53"/>
      <c r="Q35" s="111">
        <v>212</v>
      </c>
      <c r="R35" s="52">
        <v>212</v>
      </c>
      <c r="S35" s="49"/>
      <c r="T35" s="50"/>
      <c r="U35" s="111">
        <v>212</v>
      </c>
      <c r="V35" s="52">
        <v>212</v>
      </c>
      <c r="W35" s="49"/>
      <c r="X35" s="50"/>
    </row>
    <row r="36" spans="1:58" s="14" customFormat="1" ht="56.25" customHeight="1" thickBot="1" x14ac:dyDescent="0.3">
      <c r="A36" s="274"/>
      <c r="B36" s="276"/>
      <c r="C36" s="268"/>
      <c r="D36" s="277"/>
      <c r="E36" s="279"/>
      <c r="F36" s="280" t="s">
        <v>28</v>
      </c>
      <c r="G36" s="281"/>
      <c r="H36" s="282"/>
      <c r="I36" s="35">
        <f t="shared" ref="I36:L36" si="11">SUM(I35)</f>
        <v>212</v>
      </c>
      <c r="J36" s="27">
        <f t="shared" si="11"/>
        <v>212</v>
      </c>
      <c r="K36" s="27">
        <f t="shared" si="11"/>
        <v>0</v>
      </c>
      <c r="L36" s="29">
        <f t="shared" si="11"/>
        <v>0</v>
      </c>
      <c r="M36" s="30">
        <f>M35</f>
        <v>212</v>
      </c>
      <c r="N36" s="30">
        <f>N35</f>
        <v>212</v>
      </c>
      <c r="O36" s="30"/>
      <c r="P36" s="31"/>
      <c r="Q36" s="30">
        <f>Q35</f>
        <v>212</v>
      </c>
      <c r="R36" s="30">
        <f>R35</f>
        <v>212</v>
      </c>
      <c r="S36" s="27"/>
      <c r="T36" s="29"/>
      <c r="U36" s="30">
        <f>U35</f>
        <v>212</v>
      </c>
      <c r="V36" s="30">
        <f>V35</f>
        <v>212</v>
      </c>
      <c r="W36" s="27"/>
      <c r="X36" s="29"/>
    </row>
    <row r="37" spans="1:58" s="14" customFormat="1" ht="18.75" customHeight="1" thickBot="1" x14ac:dyDescent="0.3">
      <c r="A37" s="273">
        <v>2</v>
      </c>
      <c r="B37" s="275">
        <v>2</v>
      </c>
      <c r="C37" s="323">
        <v>2</v>
      </c>
      <c r="D37" s="343" t="s">
        <v>53</v>
      </c>
      <c r="E37" s="257">
        <v>18</v>
      </c>
      <c r="F37" s="33" t="s">
        <v>37</v>
      </c>
      <c r="G37" s="33" t="s">
        <v>54</v>
      </c>
      <c r="H37" s="34" t="s">
        <v>39</v>
      </c>
      <c r="I37" s="112">
        <f>SUM(J37,L37)</f>
        <v>3.7</v>
      </c>
      <c r="J37" s="21">
        <f>3.5+0.2</f>
        <v>3.7</v>
      </c>
      <c r="K37" s="21"/>
      <c r="L37" s="22"/>
      <c r="M37" s="112">
        <v>3.5</v>
      </c>
      <c r="N37" s="21">
        <v>3.5</v>
      </c>
      <c r="O37" s="21"/>
      <c r="P37" s="22"/>
      <c r="Q37" s="112">
        <v>3.5</v>
      </c>
      <c r="R37" s="21">
        <v>3.5</v>
      </c>
      <c r="S37" s="21"/>
      <c r="T37" s="22"/>
      <c r="U37" s="112">
        <v>3.5</v>
      </c>
      <c r="V37" s="21">
        <v>3.5</v>
      </c>
      <c r="W37" s="21"/>
      <c r="X37" s="22"/>
    </row>
    <row r="38" spans="1:58" s="14" customFormat="1" ht="16.5" customHeight="1" thickBot="1" x14ac:dyDescent="0.3">
      <c r="A38" s="274"/>
      <c r="B38" s="276"/>
      <c r="C38" s="268"/>
      <c r="D38" s="277"/>
      <c r="E38" s="279"/>
      <c r="F38" s="280" t="s">
        <v>28</v>
      </c>
      <c r="G38" s="281"/>
      <c r="H38" s="282"/>
      <c r="I38" s="35">
        <f t="shared" ref="I38:L38" si="12">SUM(I37)</f>
        <v>3.7</v>
      </c>
      <c r="J38" s="27">
        <f t="shared" si="12"/>
        <v>3.7</v>
      </c>
      <c r="K38" s="27">
        <f t="shared" si="12"/>
        <v>0</v>
      </c>
      <c r="L38" s="29">
        <f t="shared" si="12"/>
        <v>0</v>
      </c>
      <c r="M38" s="27">
        <f>M37</f>
        <v>3.5</v>
      </c>
      <c r="N38" s="27">
        <f>N37</f>
        <v>3.5</v>
      </c>
      <c r="O38" s="27"/>
      <c r="P38" s="29"/>
      <c r="Q38" s="27">
        <f>Q37</f>
        <v>3.5</v>
      </c>
      <c r="R38" s="27">
        <f>R37</f>
        <v>3.5</v>
      </c>
      <c r="S38" s="27"/>
      <c r="T38" s="29"/>
      <c r="U38" s="27">
        <f>U37</f>
        <v>3.5</v>
      </c>
      <c r="V38" s="27">
        <f>V37</f>
        <v>3.5</v>
      </c>
      <c r="W38" s="27"/>
      <c r="X38" s="29"/>
    </row>
    <row r="39" spans="1:58" s="11" customFormat="1" ht="20.25" customHeight="1" thickBot="1" x14ac:dyDescent="0.3">
      <c r="A39" s="251">
        <v>2</v>
      </c>
      <c r="B39" s="252">
        <v>2</v>
      </c>
      <c r="C39" s="323">
        <v>3</v>
      </c>
      <c r="D39" s="294" t="s">
        <v>55</v>
      </c>
      <c r="E39" s="344">
        <v>18</v>
      </c>
      <c r="F39" s="33" t="s">
        <v>37</v>
      </c>
      <c r="G39" s="33" t="s">
        <v>56</v>
      </c>
      <c r="H39" s="34" t="s">
        <v>39</v>
      </c>
      <c r="I39" s="20">
        <f>J39+L39</f>
        <v>1.6</v>
      </c>
      <c r="J39" s="21">
        <v>1.6</v>
      </c>
      <c r="K39" s="21"/>
      <c r="L39" s="22"/>
      <c r="M39" s="20">
        <f>N39+P39</f>
        <v>1.6</v>
      </c>
      <c r="N39" s="21">
        <v>1.6</v>
      </c>
      <c r="O39" s="21"/>
      <c r="P39" s="22"/>
      <c r="Q39" s="20">
        <f>R39+T39</f>
        <v>1.6</v>
      </c>
      <c r="R39" s="21">
        <v>1.6</v>
      </c>
      <c r="S39" s="21"/>
      <c r="T39" s="22"/>
      <c r="U39" s="20">
        <f>V39+X39</f>
        <v>1.6</v>
      </c>
      <c r="V39" s="21">
        <v>1.6</v>
      </c>
      <c r="W39" s="21"/>
      <c r="X39" s="22"/>
    </row>
    <row r="40" spans="1:58" s="11" customFormat="1" ht="24.75" customHeight="1" thickBot="1" x14ac:dyDescent="0.3">
      <c r="A40" s="273"/>
      <c r="B40" s="275"/>
      <c r="C40" s="268"/>
      <c r="D40" s="343"/>
      <c r="E40" s="257"/>
      <c r="F40" s="280" t="s">
        <v>28</v>
      </c>
      <c r="G40" s="281"/>
      <c r="H40" s="282"/>
      <c r="I40" s="113">
        <f t="shared" ref="I40:L40" si="13">SUM(I39)</f>
        <v>1.6</v>
      </c>
      <c r="J40" s="114">
        <f t="shared" si="13"/>
        <v>1.6</v>
      </c>
      <c r="K40" s="114">
        <f t="shared" si="13"/>
        <v>0</v>
      </c>
      <c r="L40" s="114">
        <f t="shared" si="13"/>
        <v>0</v>
      </c>
      <c r="M40" s="114">
        <f>M39</f>
        <v>1.6</v>
      </c>
      <c r="N40" s="114">
        <f>N39</f>
        <v>1.6</v>
      </c>
      <c r="O40" s="114"/>
      <c r="P40" s="29"/>
      <c r="Q40" s="114">
        <f>Q39</f>
        <v>1.6</v>
      </c>
      <c r="R40" s="114">
        <f>R39</f>
        <v>1.6</v>
      </c>
      <c r="S40" s="114"/>
      <c r="T40" s="29"/>
      <c r="U40" s="114">
        <f>U39</f>
        <v>1.6</v>
      </c>
      <c r="V40" s="114">
        <f>V39</f>
        <v>1.6</v>
      </c>
      <c r="W40" s="114"/>
      <c r="X40" s="29"/>
    </row>
    <row r="41" spans="1:58" s="14" customFormat="1" ht="12.75" customHeight="1" thickBot="1" x14ac:dyDescent="0.3">
      <c r="A41" s="115">
        <v>2</v>
      </c>
      <c r="B41" s="116">
        <v>2</v>
      </c>
      <c r="C41" s="262" t="s">
        <v>32</v>
      </c>
      <c r="D41" s="263"/>
      <c r="E41" s="263"/>
      <c r="F41" s="263"/>
      <c r="G41" s="263"/>
      <c r="H41" s="264"/>
      <c r="I41" s="117">
        <f t="shared" ref="I41" si="14">SUM(J41+L41)</f>
        <v>217.29999999999998</v>
      </c>
      <c r="J41" s="118">
        <f>SUM(J36,J38,J40)</f>
        <v>217.29999999999998</v>
      </c>
      <c r="K41" s="119">
        <f t="shared" ref="K41:L41" si="15">SUM(K36,K38)</f>
        <v>0</v>
      </c>
      <c r="L41" s="120">
        <f t="shared" si="15"/>
        <v>0</v>
      </c>
      <c r="M41" s="117">
        <f t="shared" ref="M41" si="16">SUM(N41+P41)</f>
        <v>217.1</v>
      </c>
      <c r="N41" s="118">
        <f>SUM(N36,N38,N40)</f>
        <v>217.1</v>
      </c>
      <c r="O41" s="119">
        <f t="shared" ref="O41:P41" si="17">SUM(O36,O38)</f>
        <v>0</v>
      </c>
      <c r="P41" s="120">
        <f t="shared" si="17"/>
        <v>0</v>
      </c>
      <c r="Q41" s="117">
        <f t="shared" ref="Q41" si="18">SUM(R41+T41)</f>
        <v>217.1</v>
      </c>
      <c r="R41" s="118">
        <f>SUM(R36,R38,R40)</f>
        <v>217.1</v>
      </c>
      <c r="S41" s="119">
        <f t="shared" ref="S41:T41" si="19">SUM(S36,S38)</f>
        <v>0</v>
      </c>
      <c r="T41" s="120">
        <f t="shared" si="19"/>
        <v>0</v>
      </c>
      <c r="U41" s="117">
        <f t="shared" ref="U41" si="20">SUM(V41+X41)</f>
        <v>217.1</v>
      </c>
      <c r="V41" s="118">
        <f>SUM(V36,V38,V40)</f>
        <v>217.1</v>
      </c>
      <c r="W41" s="119">
        <f t="shared" ref="W41:X41" si="21">SUM(W36,W38)</f>
        <v>0</v>
      </c>
      <c r="X41" s="120">
        <f t="shared" si="21"/>
        <v>0</v>
      </c>
    </row>
    <row r="42" spans="1:58" s="14" customFormat="1" ht="12.75" customHeight="1" thickBot="1" x14ac:dyDescent="0.3">
      <c r="A42" s="121">
        <v>2</v>
      </c>
      <c r="B42" s="243" t="s">
        <v>33</v>
      </c>
      <c r="C42" s="244"/>
      <c r="D42" s="244"/>
      <c r="E42" s="244"/>
      <c r="F42" s="244"/>
      <c r="G42" s="244"/>
      <c r="H42" s="337"/>
      <c r="I42" s="122">
        <f t="shared" ref="I42:X42" si="22">SUM(I33,I41)</f>
        <v>839.8</v>
      </c>
      <c r="J42" s="43">
        <f t="shared" si="22"/>
        <v>461.69999999999993</v>
      </c>
      <c r="K42" s="43">
        <f t="shared" si="22"/>
        <v>0</v>
      </c>
      <c r="L42" s="44">
        <f t="shared" si="22"/>
        <v>378.10000000000008</v>
      </c>
      <c r="M42" s="122">
        <f t="shared" si="22"/>
        <v>1179.7</v>
      </c>
      <c r="N42" s="43">
        <f t="shared" si="22"/>
        <v>455</v>
      </c>
      <c r="O42" s="43">
        <f t="shared" si="22"/>
        <v>0</v>
      </c>
      <c r="P42" s="44">
        <f t="shared" si="22"/>
        <v>724.7</v>
      </c>
      <c r="Q42" s="122">
        <f t="shared" si="22"/>
        <v>458</v>
      </c>
      <c r="R42" s="43">
        <f t="shared" si="22"/>
        <v>458</v>
      </c>
      <c r="S42" s="43">
        <f t="shared" si="22"/>
        <v>0</v>
      </c>
      <c r="T42" s="44">
        <f t="shared" si="22"/>
        <v>0</v>
      </c>
      <c r="U42" s="122">
        <f t="shared" si="22"/>
        <v>458</v>
      </c>
      <c r="V42" s="43">
        <f t="shared" si="22"/>
        <v>458</v>
      </c>
      <c r="W42" s="43">
        <f t="shared" si="22"/>
        <v>0</v>
      </c>
      <c r="X42" s="44">
        <f t="shared" si="22"/>
        <v>0</v>
      </c>
    </row>
    <row r="43" spans="1:58" s="14" customFormat="1" ht="12" customHeight="1" thickBot="1" x14ac:dyDescent="0.3">
      <c r="A43" s="41">
        <v>3</v>
      </c>
      <c r="B43" s="304" t="s">
        <v>57</v>
      </c>
      <c r="C43" s="305"/>
      <c r="D43" s="305"/>
      <c r="E43" s="305"/>
      <c r="F43" s="305"/>
      <c r="G43" s="305"/>
      <c r="H43" s="305"/>
      <c r="I43" s="305"/>
      <c r="J43" s="305"/>
      <c r="K43" s="305"/>
      <c r="L43" s="305"/>
      <c r="M43" s="305"/>
      <c r="N43" s="305"/>
      <c r="O43" s="305"/>
      <c r="P43" s="305"/>
      <c r="Q43" s="305"/>
      <c r="R43" s="305"/>
      <c r="S43" s="305"/>
      <c r="T43" s="305"/>
      <c r="U43" s="305"/>
      <c r="V43" s="305"/>
      <c r="W43" s="305"/>
      <c r="X43" s="306"/>
    </row>
    <row r="44" spans="1:58" s="14" customFormat="1" ht="13.5" customHeight="1" thickBot="1" x14ac:dyDescent="0.25">
      <c r="A44" s="16">
        <v>3</v>
      </c>
      <c r="B44" s="47">
        <v>1</v>
      </c>
      <c r="C44" s="338" t="s">
        <v>58</v>
      </c>
      <c r="D44" s="339"/>
      <c r="E44" s="339"/>
      <c r="F44" s="339"/>
      <c r="G44" s="339"/>
      <c r="H44" s="339"/>
      <c r="I44" s="339"/>
      <c r="J44" s="339"/>
      <c r="K44" s="339"/>
      <c r="L44" s="339"/>
      <c r="M44" s="339"/>
      <c r="N44" s="339"/>
      <c r="O44" s="339"/>
      <c r="P44" s="339"/>
      <c r="Q44" s="339"/>
      <c r="R44" s="339"/>
      <c r="S44" s="339"/>
      <c r="T44" s="339"/>
      <c r="U44" s="339"/>
      <c r="V44" s="339"/>
      <c r="W44" s="339"/>
      <c r="X44" s="340"/>
    </row>
    <row r="45" spans="1:58" s="124" customFormat="1" ht="34.35" customHeight="1" x14ac:dyDescent="0.25">
      <c r="A45" s="274">
        <v>3</v>
      </c>
      <c r="B45" s="276">
        <v>1</v>
      </c>
      <c r="C45" s="268">
        <v>1</v>
      </c>
      <c r="D45" s="341" t="s">
        <v>59</v>
      </c>
      <c r="E45" s="342" t="s">
        <v>60</v>
      </c>
      <c r="F45" s="253" t="s">
        <v>61</v>
      </c>
      <c r="G45" s="253" t="s">
        <v>62</v>
      </c>
      <c r="H45" s="123" t="s">
        <v>27</v>
      </c>
      <c r="I45" s="48">
        <f>J45+L45</f>
        <v>105.9</v>
      </c>
      <c r="J45" s="49">
        <v>105.9</v>
      </c>
      <c r="K45" s="49">
        <v>75.099999999999994</v>
      </c>
      <c r="L45" s="53"/>
      <c r="M45" s="51">
        <f>N45+P45</f>
        <v>154.30000000000001</v>
      </c>
      <c r="N45" s="52">
        <f>117.3+1</f>
        <v>118.3</v>
      </c>
      <c r="O45" s="52">
        <f>83.6-0.7</f>
        <v>82.899999999999991</v>
      </c>
      <c r="P45" s="53">
        <v>36</v>
      </c>
      <c r="Q45" s="51">
        <f>R45+T45</f>
        <v>120</v>
      </c>
      <c r="R45" s="52">
        <v>120</v>
      </c>
      <c r="S45" s="52">
        <v>86.6</v>
      </c>
      <c r="T45" s="53"/>
      <c r="U45" s="51">
        <f>V45+X45</f>
        <v>120</v>
      </c>
      <c r="V45" s="52">
        <v>120</v>
      </c>
      <c r="W45" s="52">
        <v>86.6</v>
      </c>
      <c r="X45" s="53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</row>
    <row r="46" spans="1:58" s="124" customFormat="1" ht="34.35" customHeight="1" x14ac:dyDescent="0.25">
      <c r="A46" s="274"/>
      <c r="B46" s="276"/>
      <c r="C46" s="268"/>
      <c r="D46" s="341"/>
      <c r="E46" s="342"/>
      <c r="F46" s="253"/>
      <c r="G46" s="253"/>
      <c r="H46" s="123" t="s">
        <v>39</v>
      </c>
      <c r="I46" s="48"/>
      <c r="J46" s="49"/>
      <c r="K46" s="49"/>
      <c r="L46" s="53"/>
      <c r="M46" s="51">
        <f>N46+P46</f>
        <v>3</v>
      </c>
      <c r="N46" s="52">
        <v>3</v>
      </c>
      <c r="O46" s="52">
        <v>3</v>
      </c>
      <c r="P46" s="53"/>
      <c r="Q46" s="51"/>
      <c r="R46" s="52"/>
      <c r="S46" s="52"/>
      <c r="T46" s="53"/>
      <c r="U46" s="51"/>
      <c r="V46" s="52"/>
      <c r="W46" s="52"/>
      <c r="X46" s="53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</row>
    <row r="47" spans="1:58" s="14" customFormat="1" ht="34.35" customHeight="1" thickBot="1" x14ac:dyDescent="0.3">
      <c r="A47" s="274"/>
      <c r="B47" s="276"/>
      <c r="C47" s="268"/>
      <c r="D47" s="341"/>
      <c r="E47" s="342"/>
      <c r="F47" s="254"/>
      <c r="G47" s="254"/>
      <c r="H47" s="125" t="s">
        <v>63</v>
      </c>
      <c r="I47" s="51">
        <f>J47+L47</f>
        <v>85</v>
      </c>
      <c r="J47" s="59">
        <f>55+20+10</f>
        <v>85</v>
      </c>
      <c r="K47" s="59">
        <f>2+3</f>
        <v>5</v>
      </c>
      <c r="L47" s="60"/>
      <c r="M47" s="51">
        <f>N47+P47</f>
        <v>100</v>
      </c>
      <c r="N47" s="59">
        <v>100</v>
      </c>
      <c r="O47" s="59">
        <v>5</v>
      </c>
      <c r="P47" s="60"/>
      <c r="Q47" s="51">
        <f>R47+T47</f>
        <v>100</v>
      </c>
      <c r="R47" s="59">
        <v>100</v>
      </c>
      <c r="S47" s="59">
        <v>5</v>
      </c>
      <c r="T47" s="60"/>
      <c r="U47" s="51">
        <f>V47</f>
        <v>100</v>
      </c>
      <c r="V47" s="59">
        <v>100</v>
      </c>
      <c r="W47" s="59">
        <v>5</v>
      </c>
      <c r="X47" s="60"/>
    </row>
    <row r="48" spans="1:58" s="14" customFormat="1" ht="34.35" customHeight="1" thickBot="1" x14ac:dyDescent="0.3">
      <c r="A48" s="308"/>
      <c r="B48" s="307"/>
      <c r="C48" s="253"/>
      <c r="D48" s="255"/>
      <c r="E48" s="283"/>
      <c r="F48" s="259" t="s">
        <v>28</v>
      </c>
      <c r="G48" s="260"/>
      <c r="H48" s="261"/>
      <c r="I48" s="26">
        <f>J48+L48</f>
        <v>190.9</v>
      </c>
      <c r="J48" s="35">
        <f>SUM(J45:J47,)</f>
        <v>190.9</v>
      </c>
      <c r="K48" s="35">
        <f>SUM(K45:K47,)</f>
        <v>80.099999999999994</v>
      </c>
      <c r="L48" s="126">
        <f>SUM(L45:L47,)</f>
        <v>0</v>
      </c>
      <c r="M48" s="26">
        <f>N48+P48</f>
        <v>257.3</v>
      </c>
      <c r="N48" s="35">
        <f>SUM(N45:N47,)</f>
        <v>221.3</v>
      </c>
      <c r="O48" s="35">
        <f>O45+O46+O47</f>
        <v>90.899999999999991</v>
      </c>
      <c r="P48" s="126">
        <f>SUM(P45:P47,)</f>
        <v>36</v>
      </c>
      <c r="Q48" s="26">
        <f>R48+T48</f>
        <v>220</v>
      </c>
      <c r="R48" s="35">
        <f>SUM(R45:R47,)</f>
        <v>220</v>
      </c>
      <c r="S48" s="35">
        <f>SUM(S45:S47,)</f>
        <v>91.6</v>
      </c>
      <c r="T48" s="126">
        <f>SUM(T45:T47,)</f>
        <v>0</v>
      </c>
      <c r="U48" s="26">
        <f>V48+X48</f>
        <v>220</v>
      </c>
      <c r="V48" s="35">
        <f>SUM(V45:V47,)</f>
        <v>220</v>
      </c>
      <c r="W48" s="35">
        <f>SUM(W45:W47,)</f>
        <v>91.6</v>
      </c>
      <c r="X48" s="126">
        <f>SUM(X45:X47,)</f>
        <v>0</v>
      </c>
    </row>
    <row r="49" spans="1:25" s="14" customFormat="1" ht="34.35" customHeight="1" thickBot="1" x14ac:dyDescent="0.3">
      <c r="A49" s="251">
        <v>3</v>
      </c>
      <c r="B49" s="252">
        <v>1</v>
      </c>
      <c r="C49" s="253">
        <v>2</v>
      </c>
      <c r="D49" s="255" t="s">
        <v>122</v>
      </c>
      <c r="E49" s="311" t="s">
        <v>121</v>
      </c>
      <c r="F49" s="224" t="s">
        <v>123</v>
      </c>
      <c r="G49" s="225" t="s">
        <v>124</v>
      </c>
      <c r="H49" s="34" t="s">
        <v>27</v>
      </c>
      <c r="I49" s="20"/>
      <c r="J49" s="222"/>
      <c r="K49" s="222"/>
      <c r="L49" s="223"/>
      <c r="M49" s="20">
        <f>N49</f>
        <v>0</v>
      </c>
      <c r="N49" s="222"/>
      <c r="O49" s="222"/>
      <c r="P49" s="223"/>
      <c r="Q49" s="20">
        <f t="shared" ref="Q49" si="23">R49</f>
        <v>250</v>
      </c>
      <c r="R49" s="222">
        <v>250</v>
      </c>
      <c r="S49" s="222"/>
      <c r="T49" s="223"/>
      <c r="U49" s="20">
        <f t="shared" ref="U49" si="24">V49</f>
        <v>0</v>
      </c>
      <c r="V49" s="222"/>
      <c r="W49" s="222"/>
      <c r="X49" s="223"/>
    </row>
    <row r="50" spans="1:25" s="14" customFormat="1" ht="34.35" customHeight="1" thickBot="1" x14ac:dyDescent="0.3">
      <c r="A50" s="251"/>
      <c r="B50" s="252"/>
      <c r="C50" s="254"/>
      <c r="D50" s="256"/>
      <c r="E50" s="332"/>
      <c r="F50" s="259" t="s">
        <v>28</v>
      </c>
      <c r="G50" s="260"/>
      <c r="H50" s="261"/>
      <c r="I50" s="35"/>
      <c r="J50" s="27"/>
      <c r="K50" s="27"/>
      <c r="L50" s="29"/>
      <c r="M50" s="35">
        <f>N50</f>
        <v>0</v>
      </c>
      <c r="N50" s="27">
        <f>N49</f>
        <v>0</v>
      </c>
      <c r="O50" s="27">
        <f>O49</f>
        <v>0</v>
      </c>
      <c r="P50" s="29"/>
      <c r="Q50" s="35">
        <f t="shared" ref="Q50" si="25">R50</f>
        <v>250</v>
      </c>
      <c r="R50" s="27">
        <f t="shared" ref="R50:S50" si="26">R49</f>
        <v>250</v>
      </c>
      <c r="S50" s="27">
        <f t="shared" si="26"/>
        <v>0</v>
      </c>
      <c r="T50" s="29"/>
      <c r="U50" s="35">
        <f t="shared" ref="U50" si="27">V50</f>
        <v>0</v>
      </c>
      <c r="V50" s="27">
        <f t="shared" ref="V50:W50" si="28">V49</f>
        <v>0</v>
      </c>
      <c r="W50" s="27">
        <f t="shared" si="28"/>
        <v>0</v>
      </c>
      <c r="X50" s="29"/>
    </row>
    <row r="51" spans="1:25" s="14" customFormat="1" ht="12" customHeight="1" thickBot="1" x14ac:dyDescent="0.3">
      <c r="A51" s="127">
        <v>3</v>
      </c>
      <c r="B51" s="128">
        <v>1</v>
      </c>
      <c r="C51" s="262" t="s">
        <v>32</v>
      </c>
      <c r="D51" s="263"/>
      <c r="E51" s="263"/>
      <c r="F51" s="263"/>
      <c r="G51" s="263"/>
      <c r="H51" s="264"/>
      <c r="I51" s="129">
        <f>J51+L51</f>
        <v>190.9</v>
      </c>
      <c r="J51" s="130">
        <f>+J48</f>
        <v>190.9</v>
      </c>
      <c r="K51" s="130">
        <f>+K48</f>
        <v>80.099999999999994</v>
      </c>
      <c r="L51" s="130">
        <f>+L48</f>
        <v>0</v>
      </c>
      <c r="M51" s="129">
        <f>N51+P51</f>
        <v>257.3</v>
      </c>
      <c r="N51" s="130">
        <f>+N48+N50</f>
        <v>221.3</v>
      </c>
      <c r="O51" s="130">
        <f>O48+O50</f>
        <v>90.899999999999991</v>
      </c>
      <c r="P51" s="130">
        <f>P48+P50</f>
        <v>36</v>
      </c>
      <c r="Q51" s="129">
        <f t="shared" ref="Q51" si="29">R51+T51</f>
        <v>470</v>
      </c>
      <c r="R51" s="130">
        <f t="shared" ref="R51" si="30">+R48+R50</f>
        <v>470</v>
      </c>
      <c r="S51" s="130">
        <f t="shared" ref="S51:T51" si="31">S48+S50</f>
        <v>91.6</v>
      </c>
      <c r="T51" s="130">
        <f t="shared" si="31"/>
        <v>0</v>
      </c>
      <c r="U51" s="129">
        <f t="shared" ref="U51" si="32">V51+X51</f>
        <v>220</v>
      </c>
      <c r="V51" s="130">
        <f t="shared" ref="V51" si="33">+V48+V50</f>
        <v>220</v>
      </c>
      <c r="W51" s="130">
        <f t="shared" ref="W51:X51" si="34">W48+W50</f>
        <v>91.6</v>
      </c>
      <c r="X51" s="130">
        <f t="shared" si="34"/>
        <v>0</v>
      </c>
    </row>
    <row r="52" spans="1:25" s="14" customFormat="1" ht="12" customHeight="1" thickBot="1" x14ac:dyDescent="0.3">
      <c r="A52" s="132">
        <v>3</v>
      </c>
      <c r="B52" s="133">
        <v>2</v>
      </c>
      <c r="C52" s="265" t="s">
        <v>64</v>
      </c>
      <c r="D52" s="266"/>
      <c r="E52" s="266"/>
      <c r="F52" s="266"/>
      <c r="G52" s="266"/>
      <c r="H52" s="266"/>
      <c r="I52" s="266"/>
      <c r="J52" s="266"/>
      <c r="K52" s="266"/>
      <c r="L52" s="266"/>
      <c r="M52" s="266"/>
      <c r="N52" s="266"/>
      <c r="O52" s="266"/>
      <c r="P52" s="266"/>
      <c r="Q52" s="266"/>
      <c r="R52" s="266"/>
      <c r="S52" s="266"/>
      <c r="T52" s="266"/>
      <c r="U52" s="266"/>
      <c r="V52" s="266"/>
      <c r="W52" s="266"/>
      <c r="X52" s="267"/>
    </row>
    <row r="53" spans="1:25" s="14" customFormat="1" ht="24" customHeight="1" thickBot="1" x14ac:dyDescent="0.3">
      <c r="A53" s="251">
        <v>3</v>
      </c>
      <c r="B53" s="252">
        <v>2</v>
      </c>
      <c r="C53" s="253">
        <v>1</v>
      </c>
      <c r="D53" s="255" t="s">
        <v>65</v>
      </c>
      <c r="E53" s="311" t="s">
        <v>66</v>
      </c>
      <c r="F53" s="33" t="s">
        <v>61</v>
      </c>
      <c r="G53" s="33" t="s">
        <v>67</v>
      </c>
      <c r="H53" s="34" t="s">
        <v>27</v>
      </c>
      <c r="I53" s="20"/>
      <c r="J53" s="21"/>
      <c r="K53" s="21"/>
      <c r="L53" s="22"/>
      <c r="M53" s="20">
        <f>N53+P53</f>
        <v>34.9</v>
      </c>
      <c r="N53" s="21">
        <v>34.9</v>
      </c>
      <c r="O53" s="21"/>
      <c r="P53" s="22"/>
      <c r="Q53" s="20">
        <f>R53+T53</f>
        <v>34.9</v>
      </c>
      <c r="R53" s="21">
        <v>34.9</v>
      </c>
      <c r="S53" s="21"/>
      <c r="T53" s="22"/>
      <c r="U53" s="20">
        <f>V53+X53</f>
        <v>34.9</v>
      </c>
      <c r="V53" s="21">
        <v>34.9</v>
      </c>
      <c r="W53" s="21"/>
      <c r="X53" s="22"/>
    </row>
    <row r="54" spans="1:25" s="14" customFormat="1" ht="18" customHeight="1" thickBot="1" x14ac:dyDescent="0.3">
      <c r="A54" s="251"/>
      <c r="B54" s="252"/>
      <c r="C54" s="254"/>
      <c r="D54" s="256"/>
      <c r="E54" s="332"/>
      <c r="F54" s="259" t="s">
        <v>28</v>
      </c>
      <c r="G54" s="260"/>
      <c r="H54" s="261"/>
      <c r="I54" s="35">
        <f t="shared" ref="I54:L54" si="35">SUM(I53)</f>
        <v>0</v>
      </c>
      <c r="J54" s="27">
        <f t="shared" si="35"/>
        <v>0</v>
      </c>
      <c r="K54" s="27">
        <f t="shared" si="35"/>
        <v>0</v>
      </c>
      <c r="L54" s="29">
        <f t="shared" si="35"/>
        <v>0</v>
      </c>
      <c r="M54" s="35">
        <f>N54+P54</f>
        <v>34.9</v>
      </c>
      <c r="N54" s="27">
        <f>N53</f>
        <v>34.9</v>
      </c>
      <c r="O54" s="27"/>
      <c r="P54" s="29"/>
      <c r="Q54" s="35">
        <f>R54+T54</f>
        <v>34.9</v>
      </c>
      <c r="R54" s="27">
        <f>R53</f>
        <v>34.9</v>
      </c>
      <c r="S54" s="27"/>
      <c r="T54" s="29"/>
      <c r="U54" s="35">
        <f>V54+X54</f>
        <v>34.9</v>
      </c>
      <c r="V54" s="27">
        <f>V53</f>
        <v>34.9</v>
      </c>
      <c r="W54" s="27"/>
      <c r="X54" s="29"/>
    </row>
    <row r="55" spans="1:25" s="14" customFormat="1" ht="19.5" customHeight="1" thickBot="1" x14ac:dyDescent="0.3">
      <c r="A55" s="308">
        <v>3</v>
      </c>
      <c r="B55" s="275">
        <v>2</v>
      </c>
      <c r="C55" s="253">
        <v>2</v>
      </c>
      <c r="D55" s="309" t="s">
        <v>68</v>
      </c>
      <c r="E55" s="335" t="s">
        <v>60</v>
      </c>
      <c r="F55" s="134" t="s">
        <v>61</v>
      </c>
      <c r="G55" s="109" t="s">
        <v>69</v>
      </c>
      <c r="H55" s="135" t="s">
        <v>27</v>
      </c>
      <c r="I55" s="136">
        <f>J55+L55</f>
        <v>0</v>
      </c>
      <c r="J55" s="137"/>
      <c r="K55" s="137"/>
      <c r="L55" s="138"/>
      <c r="M55" s="139">
        <f>N55+P55</f>
        <v>35</v>
      </c>
      <c r="N55" s="140">
        <f>25+10</f>
        <v>35</v>
      </c>
      <c r="O55" s="137"/>
      <c r="P55" s="138"/>
      <c r="Q55" s="136">
        <f>R55</f>
        <v>30</v>
      </c>
      <c r="R55" s="137">
        <v>30</v>
      </c>
      <c r="S55" s="137"/>
      <c r="T55" s="138"/>
      <c r="U55" s="136">
        <f>V55</f>
        <v>30</v>
      </c>
      <c r="V55" s="137">
        <v>30</v>
      </c>
      <c r="W55" s="137"/>
      <c r="X55" s="138"/>
    </row>
    <row r="56" spans="1:25" s="14" customFormat="1" ht="15.75" customHeight="1" thickBot="1" x14ac:dyDescent="0.3">
      <c r="A56" s="251"/>
      <c r="B56" s="307"/>
      <c r="C56" s="254"/>
      <c r="D56" s="334"/>
      <c r="E56" s="336"/>
      <c r="F56" s="259" t="s">
        <v>28</v>
      </c>
      <c r="G56" s="260"/>
      <c r="H56" s="261"/>
      <c r="I56" s="76">
        <f>I55</f>
        <v>0</v>
      </c>
      <c r="J56" s="77">
        <f>J55</f>
        <v>0</v>
      </c>
      <c r="K56" s="77"/>
      <c r="L56" s="78"/>
      <c r="M56" s="76">
        <f>M55</f>
        <v>35</v>
      </c>
      <c r="N56" s="77">
        <f>N55</f>
        <v>35</v>
      </c>
      <c r="O56" s="77"/>
      <c r="P56" s="78"/>
      <c r="Q56" s="76">
        <f>Q55</f>
        <v>30</v>
      </c>
      <c r="R56" s="77">
        <f>R55</f>
        <v>30</v>
      </c>
      <c r="S56" s="77"/>
      <c r="T56" s="78"/>
      <c r="U56" s="76">
        <f>U55</f>
        <v>30</v>
      </c>
      <c r="V56" s="77">
        <f>V55</f>
        <v>30</v>
      </c>
      <c r="W56" s="77"/>
      <c r="X56" s="78"/>
    </row>
    <row r="57" spans="1:25" s="14" customFormat="1" ht="28.5" hidden="1" customHeight="1" thickBot="1" x14ac:dyDescent="0.4">
      <c r="A57" s="251">
        <v>3</v>
      </c>
      <c r="B57" s="252">
        <v>2</v>
      </c>
      <c r="C57" s="253">
        <v>7</v>
      </c>
      <c r="D57" s="333" t="s">
        <v>70</v>
      </c>
      <c r="E57" s="284" t="s">
        <v>71</v>
      </c>
      <c r="F57" s="141" t="s">
        <v>61</v>
      </c>
      <c r="G57" s="141" t="s">
        <v>72</v>
      </c>
      <c r="H57" s="142" t="s">
        <v>27</v>
      </c>
      <c r="I57" s="20"/>
      <c r="J57" s="21"/>
      <c r="K57" s="21"/>
      <c r="L57" s="22"/>
      <c r="M57" s="20"/>
      <c r="N57" s="21"/>
      <c r="O57" s="21"/>
      <c r="P57" s="22"/>
      <c r="Q57" s="20"/>
      <c r="R57" s="21"/>
      <c r="S57" s="21"/>
      <c r="T57" s="22"/>
      <c r="U57" s="20"/>
      <c r="V57" s="21"/>
      <c r="W57" s="21"/>
      <c r="X57" s="22"/>
    </row>
    <row r="58" spans="1:25" s="14" customFormat="1" ht="28.5" hidden="1" customHeight="1" x14ac:dyDescent="0.35">
      <c r="A58" s="251"/>
      <c r="B58" s="252"/>
      <c r="C58" s="254"/>
      <c r="D58" s="333"/>
      <c r="E58" s="284"/>
      <c r="F58" s="259" t="s">
        <v>28</v>
      </c>
      <c r="G58" s="260"/>
      <c r="H58" s="261"/>
      <c r="I58" s="35"/>
      <c r="J58" s="27"/>
      <c r="K58" s="27"/>
      <c r="L58" s="29"/>
      <c r="M58" s="35"/>
      <c r="N58" s="27"/>
      <c r="O58" s="27"/>
      <c r="P58" s="29"/>
      <c r="Q58" s="35"/>
      <c r="R58" s="27"/>
      <c r="S58" s="27"/>
      <c r="T58" s="29"/>
      <c r="U58" s="35"/>
      <c r="V58" s="27"/>
      <c r="W58" s="27"/>
      <c r="X58" s="29"/>
    </row>
    <row r="59" spans="1:25" s="14" customFormat="1" ht="18.75" customHeight="1" x14ac:dyDescent="0.25">
      <c r="A59" s="273">
        <v>3</v>
      </c>
      <c r="B59" s="275">
        <v>2</v>
      </c>
      <c r="C59" s="328">
        <v>3</v>
      </c>
      <c r="D59" s="330" t="s">
        <v>73</v>
      </c>
      <c r="E59" s="332" t="s">
        <v>74</v>
      </c>
      <c r="F59" s="317" t="s">
        <v>61</v>
      </c>
      <c r="G59" s="317" t="s">
        <v>75</v>
      </c>
      <c r="H59" s="143" t="s">
        <v>27</v>
      </c>
      <c r="I59" s="144">
        <f>L59+J59</f>
        <v>0.2</v>
      </c>
      <c r="J59" s="145">
        <v>0.2</v>
      </c>
      <c r="K59" s="145"/>
      <c r="L59" s="146"/>
      <c r="M59" s="144"/>
      <c r="N59" s="145"/>
      <c r="O59" s="145"/>
      <c r="P59" s="146"/>
      <c r="Q59" s="144"/>
      <c r="R59" s="145"/>
      <c r="S59" s="145"/>
      <c r="T59" s="146"/>
      <c r="U59" s="144"/>
      <c r="V59" s="145"/>
      <c r="W59" s="145"/>
      <c r="X59" s="146"/>
    </row>
    <row r="60" spans="1:25" s="14" customFormat="1" ht="18.75" customHeight="1" x14ac:dyDescent="0.25">
      <c r="A60" s="274"/>
      <c r="B60" s="276"/>
      <c r="C60" s="328"/>
      <c r="D60" s="330"/>
      <c r="E60" s="332"/>
      <c r="F60" s="318"/>
      <c r="G60" s="318"/>
      <c r="H60" s="147" t="s">
        <v>44</v>
      </c>
      <c r="I60" s="111"/>
      <c r="J60" s="52"/>
      <c r="K60" s="52"/>
      <c r="L60" s="53"/>
      <c r="M60" s="111"/>
      <c r="N60" s="52"/>
      <c r="O60" s="52"/>
      <c r="P60" s="53"/>
      <c r="Q60" s="111"/>
      <c r="R60" s="52"/>
      <c r="S60" s="52"/>
      <c r="T60" s="53"/>
      <c r="U60" s="111"/>
      <c r="V60" s="52"/>
      <c r="W60" s="52"/>
      <c r="X60" s="53"/>
    </row>
    <row r="61" spans="1:25" s="14" customFormat="1" ht="34.5" customHeight="1" thickBot="1" x14ac:dyDescent="0.3">
      <c r="A61" s="274"/>
      <c r="B61" s="276"/>
      <c r="C61" s="328"/>
      <c r="D61" s="330"/>
      <c r="E61" s="332"/>
      <c r="F61" s="319"/>
      <c r="G61" s="319"/>
      <c r="H61" s="147" t="s">
        <v>46</v>
      </c>
      <c r="I61" s="111"/>
      <c r="J61" s="52"/>
      <c r="K61" s="52"/>
      <c r="L61" s="53"/>
      <c r="M61" s="111"/>
      <c r="N61" s="52"/>
      <c r="O61" s="52"/>
      <c r="P61" s="53"/>
      <c r="Q61" s="111"/>
      <c r="R61" s="52"/>
      <c r="S61" s="52"/>
      <c r="T61" s="53"/>
      <c r="U61" s="111"/>
      <c r="V61" s="52"/>
      <c r="W61" s="52"/>
      <c r="X61" s="53"/>
    </row>
    <row r="62" spans="1:25" s="14" customFormat="1" ht="18.75" customHeight="1" thickBot="1" x14ac:dyDescent="0.3">
      <c r="A62" s="308"/>
      <c r="B62" s="307"/>
      <c r="C62" s="329"/>
      <c r="D62" s="331"/>
      <c r="E62" s="332"/>
      <c r="F62" s="320" t="s">
        <v>28</v>
      </c>
      <c r="G62" s="321"/>
      <c r="H62" s="322"/>
      <c r="I62" s="32">
        <f>J62+L62</f>
        <v>0.2</v>
      </c>
      <c r="J62" s="30">
        <f>J59</f>
        <v>0.2</v>
      </c>
      <c r="K62" s="30"/>
      <c r="L62" s="31"/>
      <c r="M62" s="32"/>
      <c r="N62" s="30"/>
      <c r="O62" s="30"/>
      <c r="P62" s="31"/>
      <c r="Q62" s="32"/>
      <c r="R62" s="30"/>
      <c r="S62" s="30"/>
      <c r="T62" s="31"/>
      <c r="U62" s="32"/>
      <c r="V62" s="30"/>
      <c r="W62" s="30"/>
      <c r="X62" s="31"/>
    </row>
    <row r="63" spans="1:25" s="14" customFormat="1" ht="15" customHeight="1" thickBot="1" x14ac:dyDescent="0.3">
      <c r="A63" s="46">
        <v>3</v>
      </c>
      <c r="B63" s="148">
        <v>2</v>
      </c>
      <c r="C63" s="262" t="s">
        <v>32</v>
      </c>
      <c r="D63" s="263"/>
      <c r="E63" s="263"/>
      <c r="F63" s="263"/>
      <c r="G63" s="263"/>
      <c r="H63" s="264"/>
      <c r="I63" s="149">
        <f>J63+L63</f>
        <v>0.2</v>
      </c>
      <c r="J63" s="119">
        <f>+J62+J56+J54</f>
        <v>0.2</v>
      </c>
      <c r="K63" s="119">
        <f>+K62+K56+K54</f>
        <v>0</v>
      </c>
      <c r="L63" s="119">
        <f>+L62+L56+L54</f>
        <v>0</v>
      </c>
      <c r="M63" s="149">
        <f>N63+P63</f>
        <v>69.900000000000006</v>
      </c>
      <c r="N63" s="119">
        <f>+N62+N56+N54</f>
        <v>69.900000000000006</v>
      </c>
      <c r="O63" s="119">
        <f>+O62+O56+O54</f>
        <v>0</v>
      </c>
      <c r="P63" s="119">
        <f>+P62+P56+P54</f>
        <v>0</v>
      </c>
      <c r="Q63" s="149">
        <f>R63+T63</f>
        <v>64.900000000000006</v>
      </c>
      <c r="R63" s="119">
        <f>+R62+R56+R54</f>
        <v>64.900000000000006</v>
      </c>
      <c r="S63" s="119">
        <f>+S62+S56+S54</f>
        <v>0</v>
      </c>
      <c r="T63" s="119">
        <f>+T62+T56+T54</f>
        <v>0</v>
      </c>
      <c r="U63" s="149">
        <f>V63+X63</f>
        <v>64.900000000000006</v>
      </c>
      <c r="V63" s="119">
        <f>+V62+V56+V54</f>
        <v>64.900000000000006</v>
      </c>
      <c r="W63" s="119">
        <f>+W62+W56+W54</f>
        <v>0</v>
      </c>
      <c r="X63" s="131">
        <f>+X62+X56+X54</f>
        <v>0</v>
      </c>
      <c r="Y63" s="108"/>
    </row>
    <row r="64" spans="1:25" s="14" customFormat="1" ht="15" customHeight="1" thickBot="1" x14ac:dyDescent="0.3">
      <c r="A64" s="16">
        <v>3</v>
      </c>
      <c r="B64" s="17">
        <v>3</v>
      </c>
      <c r="C64" s="265" t="s">
        <v>76</v>
      </c>
      <c r="D64" s="266"/>
      <c r="E64" s="266"/>
      <c r="F64" s="266"/>
      <c r="G64" s="266"/>
      <c r="H64" s="266"/>
      <c r="I64" s="266"/>
      <c r="J64" s="266"/>
      <c r="K64" s="266"/>
      <c r="L64" s="266"/>
      <c r="M64" s="266"/>
      <c r="N64" s="266"/>
      <c r="O64" s="266"/>
      <c r="P64" s="266"/>
      <c r="Q64" s="266"/>
      <c r="R64" s="266"/>
      <c r="S64" s="266"/>
      <c r="T64" s="266"/>
      <c r="U64" s="266"/>
      <c r="V64" s="266"/>
      <c r="W64" s="266"/>
      <c r="X64" s="267"/>
    </row>
    <row r="65" spans="1:25" s="14" customFormat="1" ht="25.5" customHeight="1" x14ac:dyDescent="0.25">
      <c r="A65" s="273">
        <v>3</v>
      </c>
      <c r="B65" s="252">
        <v>3</v>
      </c>
      <c r="C65" s="254">
        <v>1</v>
      </c>
      <c r="D65" s="324" t="s">
        <v>77</v>
      </c>
      <c r="E65" s="326" t="s">
        <v>60</v>
      </c>
      <c r="F65" s="288" t="s">
        <v>61</v>
      </c>
      <c r="G65" s="288" t="s">
        <v>78</v>
      </c>
      <c r="H65" s="150" t="s">
        <v>27</v>
      </c>
      <c r="I65" s="151">
        <f t="shared" ref="I65:I73" si="36">J65+L65</f>
        <v>33.4</v>
      </c>
      <c r="J65" s="21">
        <v>11.9</v>
      </c>
      <c r="K65" s="21">
        <v>3.7</v>
      </c>
      <c r="L65" s="22">
        <v>21.5</v>
      </c>
      <c r="M65" s="151">
        <f t="shared" ref="M65:M73" si="37">N65+P65</f>
        <v>7.3</v>
      </c>
      <c r="N65" s="21">
        <v>7.3</v>
      </c>
      <c r="O65" s="21">
        <v>3.4</v>
      </c>
      <c r="P65" s="22"/>
      <c r="Q65" s="151"/>
      <c r="R65" s="21"/>
      <c r="S65" s="21"/>
      <c r="T65" s="22"/>
      <c r="U65" s="151"/>
      <c r="V65" s="21"/>
      <c r="W65" s="21"/>
      <c r="X65" s="22"/>
    </row>
    <row r="66" spans="1:25" s="14" customFormat="1" ht="25.5" customHeight="1" thickBot="1" x14ac:dyDescent="0.3">
      <c r="A66" s="274"/>
      <c r="B66" s="252"/>
      <c r="C66" s="323"/>
      <c r="D66" s="325"/>
      <c r="E66" s="327"/>
      <c r="F66" s="289"/>
      <c r="G66" s="289"/>
      <c r="H66" s="135" t="s">
        <v>44</v>
      </c>
      <c r="I66" s="152">
        <f t="shared" si="36"/>
        <v>68.099999999999994</v>
      </c>
      <c r="J66" s="137">
        <v>18.600000000000001</v>
      </c>
      <c r="K66" s="137">
        <v>4.4000000000000004</v>
      </c>
      <c r="L66" s="138">
        <v>49.5</v>
      </c>
      <c r="M66" s="152">
        <f t="shared" si="37"/>
        <v>33</v>
      </c>
      <c r="N66" s="137">
        <v>16</v>
      </c>
      <c r="O66" s="137">
        <v>5.6</v>
      </c>
      <c r="P66" s="138">
        <v>17</v>
      </c>
      <c r="Q66" s="152"/>
      <c r="R66" s="137"/>
      <c r="S66" s="137"/>
      <c r="T66" s="138"/>
      <c r="U66" s="152"/>
      <c r="V66" s="137"/>
      <c r="W66" s="137"/>
      <c r="X66" s="138"/>
    </row>
    <row r="67" spans="1:25" s="14" customFormat="1" ht="24.75" customHeight="1" thickBot="1" x14ac:dyDescent="0.3">
      <c r="A67" s="274"/>
      <c r="B67" s="275"/>
      <c r="C67" s="323"/>
      <c r="D67" s="325"/>
      <c r="E67" s="327"/>
      <c r="F67" s="290" t="s">
        <v>28</v>
      </c>
      <c r="G67" s="291"/>
      <c r="H67" s="292"/>
      <c r="I67" s="26">
        <f t="shared" si="36"/>
        <v>101.5</v>
      </c>
      <c r="J67" s="27">
        <f>J65+J66</f>
        <v>30.5</v>
      </c>
      <c r="K67" s="27">
        <f>K65+K66</f>
        <v>8.1000000000000014</v>
      </c>
      <c r="L67" s="29">
        <f>L65+L66</f>
        <v>71</v>
      </c>
      <c r="M67" s="26">
        <f t="shared" si="37"/>
        <v>40.299999999999997</v>
      </c>
      <c r="N67" s="27">
        <f>N65+N66</f>
        <v>23.3</v>
      </c>
      <c r="O67" s="27">
        <f>O65+O66</f>
        <v>9</v>
      </c>
      <c r="P67" s="29">
        <f>P65+P66</f>
        <v>17</v>
      </c>
      <c r="Q67" s="26">
        <f t="shared" ref="Q67:Q73" si="38">R67+T67</f>
        <v>0</v>
      </c>
      <c r="R67" s="27">
        <f>R65+R66</f>
        <v>0</v>
      </c>
      <c r="S67" s="27">
        <f>S65+S66</f>
        <v>0</v>
      </c>
      <c r="T67" s="29">
        <f>T65+T66</f>
        <v>0</v>
      </c>
      <c r="U67" s="26">
        <f t="shared" ref="U67:U73" si="39">V67+X67</f>
        <v>0</v>
      </c>
      <c r="V67" s="27">
        <f>V65+V66</f>
        <v>0</v>
      </c>
      <c r="W67" s="27">
        <f>W65+W66</f>
        <v>0</v>
      </c>
      <c r="X67" s="29">
        <f>X65+X66</f>
        <v>0</v>
      </c>
    </row>
    <row r="68" spans="1:25" s="14" customFormat="1" ht="38.1" customHeight="1" thickBot="1" x14ac:dyDescent="0.3">
      <c r="A68" s="251">
        <v>3</v>
      </c>
      <c r="B68" s="252">
        <v>3</v>
      </c>
      <c r="C68" s="254">
        <v>2</v>
      </c>
      <c r="D68" s="313" t="s">
        <v>79</v>
      </c>
      <c r="E68" s="314" t="s">
        <v>80</v>
      </c>
      <c r="F68" s="109" t="s">
        <v>61</v>
      </c>
      <c r="G68" s="109" t="s">
        <v>120</v>
      </c>
      <c r="H68" s="135" t="s">
        <v>27</v>
      </c>
      <c r="I68" s="153">
        <f>J68+L68</f>
        <v>2</v>
      </c>
      <c r="J68" s="24">
        <v>0</v>
      </c>
      <c r="K68" s="24"/>
      <c r="L68" s="25">
        <v>2</v>
      </c>
      <c r="M68" s="153">
        <f>N68+P68</f>
        <v>62</v>
      </c>
      <c r="N68" s="24">
        <v>62</v>
      </c>
      <c r="O68" s="24"/>
      <c r="P68" s="25"/>
      <c r="Q68" s="153">
        <f t="shared" si="38"/>
        <v>62</v>
      </c>
      <c r="R68" s="24">
        <v>62</v>
      </c>
      <c r="S68" s="24"/>
      <c r="T68" s="25"/>
      <c r="U68" s="153"/>
      <c r="V68" s="24"/>
      <c r="W68" s="24"/>
      <c r="X68" s="25"/>
    </row>
    <row r="69" spans="1:25" s="14" customFormat="1" ht="19.5" customHeight="1" thickBot="1" x14ac:dyDescent="0.3">
      <c r="A69" s="251"/>
      <c r="B69" s="252"/>
      <c r="C69" s="254"/>
      <c r="D69" s="313"/>
      <c r="E69" s="315"/>
      <c r="F69" s="290" t="s">
        <v>28</v>
      </c>
      <c r="G69" s="291"/>
      <c r="H69" s="316"/>
      <c r="I69" s="26">
        <f>J69+L69</f>
        <v>2</v>
      </c>
      <c r="J69" s="27">
        <f>J68</f>
        <v>0</v>
      </c>
      <c r="K69" s="27">
        <f t="shared" ref="K69:L69" si="40">K68</f>
        <v>0</v>
      </c>
      <c r="L69" s="27">
        <f t="shared" si="40"/>
        <v>2</v>
      </c>
      <c r="M69" s="26">
        <f t="shared" si="37"/>
        <v>62</v>
      </c>
      <c r="N69" s="27">
        <f>N68</f>
        <v>62</v>
      </c>
      <c r="O69" s="27">
        <f>O68</f>
        <v>0</v>
      </c>
      <c r="P69" s="29"/>
      <c r="Q69" s="26">
        <f t="shared" si="38"/>
        <v>62</v>
      </c>
      <c r="R69" s="27">
        <f>R68</f>
        <v>62</v>
      </c>
      <c r="S69" s="27"/>
      <c r="T69" s="29"/>
      <c r="U69" s="26">
        <f t="shared" si="39"/>
        <v>0</v>
      </c>
      <c r="V69" s="27">
        <f>V68</f>
        <v>0</v>
      </c>
      <c r="W69" s="27"/>
      <c r="X69" s="29"/>
    </row>
    <row r="70" spans="1:25" s="14" customFormat="1" ht="138" customHeight="1" thickBot="1" x14ac:dyDescent="0.3">
      <c r="A70" s="308">
        <v>3</v>
      </c>
      <c r="B70" s="307">
        <v>3</v>
      </c>
      <c r="C70" s="253">
        <v>3</v>
      </c>
      <c r="D70" s="309" t="s">
        <v>81</v>
      </c>
      <c r="E70" s="311" t="s">
        <v>60</v>
      </c>
      <c r="F70" s="109" t="s">
        <v>61</v>
      </c>
      <c r="G70" s="109" t="s">
        <v>82</v>
      </c>
      <c r="H70" s="154" t="s">
        <v>27</v>
      </c>
      <c r="I70" s="110">
        <f>J70+L70</f>
        <v>0</v>
      </c>
      <c r="J70" s="49">
        <v>0</v>
      </c>
      <c r="K70" s="49"/>
      <c r="L70" s="50"/>
      <c r="M70" s="155">
        <f t="shared" si="37"/>
        <v>22.9</v>
      </c>
      <c r="N70" s="63">
        <v>18.899999999999999</v>
      </c>
      <c r="O70" s="63"/>
      <c r="P70" s="64">
        <v>4</v>
      </c>
      <c r="Q70" s="110">
        <f t="shared" si="38"/>
        <v>0</v>
      </c>
      <c r="R70" s="49"/>
      <c r="S70" s="49"/>
      <c r="T70" s="50"/>
      <c r="U70" s="110">
        <f t="shared" si="39"/>
        <v>0</v>
      </c>
      <c r="V70" s="49"/>
      <c r="W70" s="49"/>
      <c r="X70" s="50"/>
    </row>
    <row r="71" spans="1:25" s="14" customFormat="1" ht="23.25" customHeight="1" thickBot="1" x14ac:dyDescent="0.3">
      <c r="A71" s="251"/>
      <c r="B71" s="275"/>
      <c r="C71" s="293"/>
      <c r="D71" s="310"/>
      <c r="E71" s="312"/>
      <c r="F71" s="259" t="s">
        <v>28</v>
      </c>
      <c r="G71" s="260"/>
      <c r="H71" s="261"/>
      <c r="I71" s="26">
        <f>J71+L71</f>
        <v>0</v>
      </c>
      <c r="J71" s="27">
        <f>J70</f>
        <v>0</v>
      </c>
      <c r="K71" s="27"/>
      <c r="L71" s="28"/>
      <c r="M71" s="26">
        <f>N71+P70</f>
        <v>22.9</v>
      </c>
      <c r="N71" s="27">
        <f>N70</f>
        <v>18.899999999999999</v>
      </c>
      <c r="O71" s="27">
        <f t="shared" ref="O71:P71" si="41">O70</f>
        <v>0</v>
      </c>
      <c r="P71" s="29">
        <f t="shared" si="41"/>
        <v>4</v>
      </c>
      <c r="Q71" s="35">
        <f t="shared" si="38"/>
        <v>0</v>
      </c>
      <c r="R71" s="27">
        <f>R70</f>
        <v>0</v>
      </c>
      <c r="S71" s="27"/>
      <c r="T71" s="29"/>
      <c r="U71" s="26">
        <f t="shared" si="39"/>
        <v>0</v>
      </c>
      <c r="V71" s="27">
        <f>V70</f>
        <v>0</v>
      </c>
      <c r="W71" s="27"/>
      <c r="X71" s="29"/>
    </row>
    <row r="72" spans="1:25" s="14" customFormat="1" ht="15" customHeight="1" thickBot="1" x14ac:dyDescent="0.3">
      <c r="A72" s="36">
        <v>3</v>
      </c>
      <c r="B72" s="37">
        <v>3</v>
      </c>
      <c r="C72" s="298" t="s">
        <v>32</v>
      </c>
      <c r="D72" s="299"/>
      <c r="E72" s="299"/>
      <c r="F72" s="299"/>
      <c r="G72" s="299"/>
      <c r="H72" s="300"/>
      <c r="I72" s="105">
        <f t="shared" si="36"/>
        <v>103.5</v>
      </c>
      <c r="J72" s="156">
        <f>J71+J69+J67</f>
        <v>30.5</v>
      </c>
      <c r="K72" s="156">
        <f>K71+K69+K67</f>
        <v>8.1000000000000014</v>
      </c>
      <c r="L72" s="156">
        <f>L71+L69+L67</f>
        <v>73</v>
      </c>
      <c r="M72" s="105">
        <f t="shared" si="37"/>
        <v>125.2</v>
      </c>
      <c r="N72" s="156">
        <f>N71+N69+N67</f>
        <v>104.2</v>
      </c>
      <c r="O72" s="156">
        <f>O71+O69+O67</f>
        <v>9</v>
      </c>
      <c r="P72" s="156">
        <f>P71+P69+P67</f>
        <v>21</v>
      </c>
      <c r="Q72" s="105">
        <f t="shared" si="38"/>
        <v>62</v>
      </c>
      <c r="R72" s="156">
        <f>R71+R69+R67</f>
        <v>62</v>
      </c>
      <c r="S72" s="156">
        <f>S71+S69+S67</f>
        <v>0</v>
      </c>
      <c r="T72" s="156">
        <f>T71+T69+T67</f>
        <v>0</v>
      </c>
      <c r="U72" s="105">
        <f t="shared" si="39"/>
        <v>0</v>
      </c>
      <c r="V72" s="156">
        <f>V71+V69+V67</f>
        <v>0</v>
      </c>
      <c r="W72" s="156">
        <f>W71+W69+W67</f>
        <v>0</v>
      </c>
      <c r="X72" s="107">
        <f>X71+X69+X67</f>
        <v>0</v>
      </c>
      <c r="Y72" s="108"/>
    </row>
    <row r="73" spans="1:25" s="14" customFormat="1" ht="15" customHeight="1" thickBot="1" x14ac:dyDescent="0.3">
      <c r="A73" s="157">
        <v>3</v>
      </c>
      <c r="B73" s="301" t="s">
        <v>33</v>
      </c>
      <c r="C73" s="302"/>
      <c r="D73" s="302"/>
      <c r="E73" s="302"/>
      <c r="F73" s="302"/>
      <c r="G73" s="302"/>
      <c r="H73" s="303"/>
      <c r="I73" s="158">
        <f t="shared" si="36"/>
        <v>294.60000000000002</v>
      </c>
      <c r="J73" s="159">
        <f>J72+J63+J51</f>
        <v>221.6</v>
      </c>
      <c r="K73" s="160">
        <f>K72+K63+K51</f>
        <v>88.199999999999989</v>
      </c>
      <c r="L73" s="161">
        <f>L72+L63+L51</f>
        <v>73</v>
      </c>
      <c r="M73" s="158">
        <f t="shared" si="37"/>
        <v>452.40000000000003</v>
      </c>
      <c r="N73" s="159">
        <f>N72+N63+N51</f>
        <v>395.40000000000003</v>
      </c>
      <c r="O73" s="160">
        <f>O72+O63+O51</f>
        <v>99.899999999999991</v>
      </c>
      <c r="P73" s="162">
        <f>P72+P63+P51</f>
        <v>57</v>
      </c>
      <c r="Q73" s="158">
        <f t="shared" si="38"/>
        <v>596.9</v>
      </c>
      <c r="R73" s="159">
        <f>R72+R63+R51</f>
        <v>596.9</v>
      </c>
      <c r="S73" s="160">
        <f>S72+S63+S51</f>
        <v>91.6</v>
      </c>
      <c r="T73" s="162">
        <f>T72+T63+T51</f>
        <v>0</v>
      </c>
      <c r="U73" s="158">
        <f t="shared" si="39"/>
        <v>284.89999999999998</v>
      </c>
      <c r="V73" s="159">
        <f>V72+V63+V51</f>
        <v>284.89999999999998</v>
      </c>
      <c r="W73" s="160">
        <f>W72+W63+W51</f>
        <v>91.6</v>
      </c>
      <c r="X73" s="162">
        <f>X72+X63+X51</f>
        <v>0</v>
      </c>
    </row>
    <row r="74" spans="1:25" s="14" customFormat="1" ht="15" customHeight="1" thickBot="1" x14ac:dyDescent="0.3">
      <c r="A74" s="163">
        <v>4</v>
      </c>
      <c r="B74" s="304" t="s">
        <v>83</v>
      </c>
      <c r="C74" s="305"/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05"/>
      <c r="Q74" s="305"/>
      <c r="R74" s="305"/>
      <c r="S74" s="305"/>
      <c r="T74" s="305"/>
      <c r="U74" s="305"/>
      <c r="V74" s="305"/>
      <c r="W74" s="305"/>
      <c r="X74" s="306"/>
    </row>
    <row r="75" spans="1:25" s="14" customFormat="1" ht="15" customHeight="1" thickBot="1" x14ac:dyDescent="0.3">
      <c r="A75" s="163">
        <v>4</v>
      </c>
      <c r="B75" s="164">
        <v>1</v>
      </c>
      <c r="C75" s="265" t="s">
        <v>84</v>
      </c>
      <c r="D75" s="266"/>
      <c r="E75" s="266"/>
      <c r="F75" s="266"/>
      <c r="G75" s="266"/>
      <c r="H75" s="266"/>
      <c r="I75" s="266"/>
      <c r="J75" s="266"/>
      <c r="K75" s="266"/>
      <c r="L75" s="266"/>
      <c r="M75" s="266"/>
      <c r="N75" s="266"/>
      <c r="O75" s="266"/>
      <c r="P75" s="266"/>
      <c r="Q75" s="266"/>
      <c r="R75" s="266"/>
      <c r="S75" s="266"/>
      <c r="T75" s="266"/>
      <c r="U75" s="266"/>
      <c r="V75" s="266"/>
      <c r="W75" s="266"/>
      <c r="X75" s="267"/>
    </row>
    <row r="76" spans="1:25" s="14" customFormat="1" ht="25.5" customHeight="1" x14ac:dyDescent="0.25">
      <c r="A76" s="251">
        <v>4</v>
      </c>
      <c r="B76" s="307">
        <v>1</v>
      </c>
      <c r="C76" s="253">
        <v>1</v>
      </c>
      <c r="D76" s="255" t="s">
        <v>85</v>
      </c>
      <c r="E76" s="165">
        <v>2</v>
      </c>
      <c r="F76" s="141" t="s">
        <v>86</v>
      </c>
      <c r="G76" s="141" t="s">
        <v>87</v>
      </c>
      <c r="H76" s="154" t="s">
        <v>27</v>
      </c>
      <c r="I76" s="110">
        <f>L76</f>
        <v>0</v>
      </c>
      <c r="J76" s="49"/>
      <c r="K76" s="49"/>
      <c r="L76" s="50"/>
      <c r="M76" s="110">
        <f>N76+P76</f>
        <v>23.2</v>
      </c>
      <c r="N76" s="49"/>
      <c r="O76" s="49"/>
      <c r="P76" s="50">
        <f>55-31.8</f>
        <v>23.2</v>
      </c>
      <c r="Q76" s="110">
        <f>R76+T76</f>
        <v>56.8</v>
      </c>
      <c r="R76" s="49"/>
      <c r="S76" s="49"/>
      <c r="T76" s="50">
        <f>25+31.8</f>
        <v>56.8</v>
      </c>
      <c r="U76" s="110">
        <f>V76+X76</f>
        <v>5</v>
      </c>
      <c r="V76" s="49"/>
      <c r="W76" s="49"/>
      <c r="X76" s="50">
        <v>5</v>
      </c>
    </row>
    <row r="77" spans="1:25" s="14" customFormat="1" ht="26.45" customHeight="1" x14ac:dyDescent="0.25">
      <c r="A77" s="251"/>
      <c r="B77" s="307"/>
      <c r="C77" s="253"/>
      <c r="D77" s="255"/>
      <c r="E77" s="166">
        <v>25</v>
      </c>
      <c r="F77" s="166" t="s">
        <v>86</v>
      </c>
      <c r="G77" s="166" t="s">
        <v>88</v>
      </c>
      <c r="H77" s="54" t="s">
        <v>27</v>
      </c>
      <c r="I77" s="167">
        <v>4.0999999999999996</v>
      </c>
      <c r="J77" s="56"/>
      <c r="K77" s="56"/>
      <c r="L77" s="57">
        <v>4.0999999999999996</v>
      </c>
      <c r="M77" s="167"/>
      <c r="N77" s="56"/>
      <c r="O77" s="56"/>
      <c r="P77" s="57"/>
      <c r="Q77" s="167"/>
      <c r="R77" s="56"/>
      <c r="S77" s="56"/>
      <c r="T77" s="57"/>
      <c r="U77" s="167"/>
      <c r="V77" s="56"/>
      <c r="W77" s="56"/>
      <c r="X77" s="57"/>
    </row>
    <row r="78" spans="1:25" s="14" customFormat="1" ht="25.5" customHeight="1" thickBot="1" x14ac:dyDescent="0.3">
      <c r="A78" s="251"/>
      <c r="B78" s="307"/>
      <c r="C78" s="253"/>
      <c r="D78" s="255"/>
      <c r="E78" s="165">
        <v>26</v>
      </c>
      <c r="F78" s="168" t="s">
        <v>86</v>
      </c>
      <c r="G78" s="168" t="s">
        <v>89</v>
      </c>
      <c r="H78" s="169" t="s">
        <v>27</v>
      </c>
      <c r="I78" s="155">
        <f>J78+L78</f>
        <v>2.1</v>
      </c>
      <c r="J78" s="63"/>
      <c r="K78" s="63"/>
      <c r="L78" s="64">
        <v>2.1</v>
      </c>
      <c r="M78" s="155"/>
      <c r="N78" s="63"/>
      <c r="O78" s="63"/>
      <c r="P78" s="64"/>
      <c r="Q78" s="155"/>
      <c r="R78" s="63"/>
      <c r="S78" s="63"/>
      <c r="T78" s="64"/>
      <c r="U78" s="155"/>
      <c r="V78" s="63"/>
      <c r="W78" s="63"/>
      <c r="X78" s="64"/>
    </row>
    <row r="79" spans="1:25" s="14" customFormat="1" ht="26.45" customHeight="1" thickBot="1" x14ac:dyDescent="0.3">
      <c r="A79" s="251"/>
      <c r="B79" s="252"/>
      <c r="C79" s="254"/>
      <c r="D79" s="256"/>
      <c r="E79" s="166"/>
      <c r="F79" s="259" t="s">
        <v>28</v>
      </c>
      <c r="G79" s="260"/>
      <c r="H79" s="261"/>
      <c r="I79" s="35">
        <f>L79</f>
        <v>6.1999999999999993</v>
      </c>
      <c r="J79" s="27">
        <f>SUM(J76:J78)</f>
        <v>0</v>
      </c>
      <c r="K79" s="27">
        <f t="shared" ref="K79:L79" si="42">SUM(K76:K78)</f>
        <v>0</v>
      </c>
      <c r="L79" s="29">
        <f t="shared" si="42"/>
        <v>6.1999999999999993</v>
      </c>
      <c r="M79" s="35">
        <f>N79+P79</f>
        <v>23.2</v>
      </c>
      <c r="N79" s="27">
        <f>SUM(N76:N78)</f>
        <v>0</v>
      </c>
      <c r="O79" s="27">
        <f t="shared" ref="O79:P79" si="43">SUM(O76:O78)</f>
        <v>0</v>
      </c>
      <c r="P79" s="29">
        <f t="shared" si="43"/>
        <v>23.2</v>
      </c>
      <c r="Q79" s="35">
        <f>R79+T79</f>
        <v>56.8</v>
      </c>
      <c r="R79" s="27">
        <f>SUM(R76:R78)</f>
        <v>0</v>
      </c>
      <c r="S79" s="27">
        <f t="shared" ref="S79:T79" si="44">SUM(S76:S78)</f>
        <v>0</v>
      </c>
      <c r="T79" s="29">
        <f t="shared" si="44"/>
        <v>56.8</v>
      </c>
      <c r="U79" s="35">
        <f>V79+X79</f>
        <v>5</v>
      </c>
      <c r="V79" s="27">
        <f>SUM(V76:V78)</f>
        <v>0</v>
      </c>
      <c r="W79" s="27">
        <f t="shared" ref="W79:X79" si="45">SUM(W76:W78)</f>
        <v>0</v>
      </c>
      <c r="X79" s="29">
        <f t="shared" si="45"/>
        <v>5</v>
      </c>
    </row>
    <row r="80" spans="1:25" s="14" customFormat="1" ht="21.75" customHeight="1" thickBot="1" x14ac:dyDescent="0.3">
      <c r="A80" s="251">
        <v>4</v>
      </c>
      <c r="B80" s="252">
        <v>1</v>
      </c>
      <c r="C80" s="254">
        <v>2</v>
      </c>
      <c r="D80" s="294" t="s">
        <v>90</v>
      </c>
      <c r="E80" s="296">
        <v>2</v>
      </c>
      <c r="F80" s="141" t="s">
        <v>86</v>
      </c>
      <c r="G80" s="141" t="s">
        <v>91</v>
      </c>
      <c r="H80" s="154" t="s">
        <v>27</v>
      </c>
      <c r="I80" s="20">
        <f>SUM(J80,L80)</f>
        <v>1.5</v>
      </c>
      <c r="J80" s="21"/>
      <c r="K80" s="21"/>
      <c r="L80" s="22">
        <v>1.5</v>
      </c>
      <c r="M80" s="20">
        <f>N80+P80</f>
        <v>5</v>
      </c>
      <c r="N80" s="21"/>
      <c r="O80" s="21"/>
      <c r="P80" s="22">
        <v>5</v>
      </c>
      <c r="Q80" s="20">
        <f>R80+T80</f>
        <v>5</v>
      </c>
      <c r="R80" s="21"/>
      <c r="S80" s="21"/>
      <c r="T80" s="22">
        <v>5</v>
      </c>
      <c r="U80" s="20"/>
      <c r="V80" s="21"/>
      <c r="W80" s="21"/>
      <c r="X80" s="22"/>
    </row>
    <row r="81" spans="1:26" s="14" customFormat="1" ht="13.5" customHeight="1" thickBot="1" x14ac:dyDescent="0.3">
      <c r="A81" s="251"/>
      <c r="B81" s="252"/>
      <c r="C81" s="293"/>
      <c r="D81" s="295"/>
      <c r="E81" s="297"/>
      <c r="F81" s="259" t="s">
        <v>28</v>
      </c>
      <c r="G81" s="260"/>
      <c r="H81" s="261"/>
      <c r="I81" s="26">
        <f>J81+L81</f>
        <v>1.5</v>
      </c>
      <c r="J81" s="27">
        <f>J80</f>
        <v>0</v>
      </c>
      <c r="K81" s="27">
        <f t="shared" ref="K81:L81" si="46">K80</f>
        <v>0</v>
      </c>
      <c r="L81" s="28">
        <f t="shared" si="46"/>
        <v>1.5</v>
      </c>
      <c r="M81" s="26">
        <f>N81+P81</f>
        <v>5</v>
      </c>
      <c r="N81" s="27">
        <f>N80</f>
        <v>0</v>
      </c>
      <c r="O81" s="27">
        <f t="shared" ref="O81:P81" si="47">O80</f>
        <v>0</v>
      </c>
      <c r="P81" s="29">
        <f t="shared" si="47"/>
        <v>5</v>
      </c>
      <c r="Q81" s="26">
        <f>R81+T81</f>
        <v>5</v>
      </c>
      <c r="R81" s="27">
        <f>R80</f>
        <v>0</v>
      </c>
      <c r="S81" s="27">
        <f t="shared" ref="S81:T81" si="48">S80</f>
        <v>0</v>
      </c>
      <c r="T81" s="29">
        <f t="shared" si="48"/>
        <v>5</v>
      </c>
      <c r="U81" s="26">
        <f>V81+X81</f>
        <v>0</v>
      </c>
      <c r="V81" s="27">
        <f>V80</f>
        <v>0</v>
      </c>
      <c r="W81" s="27">
        <f t="shared" ref="W81:X81" si="49">W80</f>
        <v>0</v>
      </c>
      <c r="X81" s="29">
        <f t="shared" si="49"/>
        <v>0</v>
      </c>
    </row>
    <row r="82" spans="1:26" s="14" customFormat="1" ht="12.75" customHeight="1" thickBot="1" x14ac:dyDescent="0.3">
      <c r="A82" s="127">
        <v>4</v>
      </c>
      <c r="B82" s="170">
        <v>1</v>
      </c>
      <c r="C82" s="285" t="s">
        <v>32</v>
      </c>
      <c r="D82" s="286"/>
      <c r="E82" s="286"/>
      <c r="F82" s="286"/>
      <c r="G82" s="286"/>
      <c r="H82" s="287"/>
      <c r="I82" s="119">
        <f>L82+J82</f>
        <v>7.6999999999999993</v>
      </c>
      <c r="J82" s="119">
        <f t="shared" ref="J82:L82" si="50">SUM(J81,J79,)</f>
        <v>0</v>
      </c>
      <c r="K82" s="119">
        <f t="shared" si="50"/>
        <v>0</v>
      </c>
      <c r="L82" s="119">
        <f t="shared" si="50"/>
        <v>7.6999999999999993</v>
      </c>
      <c r="M82" s="119">
        <f>P82+N82</f>
        <v>28.2</v>
      </c>
      <c r="N82" s="119">
        <f t="shared" ref="N82:P82" si="51">SUM(N81,N79,)</f>
        <v>0</v>
      </c>
      <c r="O82" s="119">
        <f t="shared" si="51"/>
        <v>0</v>
      </c>
      <c r="P82" s="119">
        <f t="shared" si="51"/>
        <v>28.2</v>
      </c>
      <c r="Q82" s="119">
        <f>T82+R82</f>
        <v>61.8</v>
      </c>
      <c r="R82" s="119">
        <f t="shared" ref="R82:T82" si="52">SUM(R81,R79,)</f>
        <v>0</v>
      </c>
      <c r="S82" s="119">
        <f t="shared" si="52"/>
        <v>0</v>
      </c>
      <c r="T82" s="131">
        <f t="shared" si="52"/>
        <v>61.8</v>
      </c>
      <c r="U82" s="119">
        <f>X82+V82</f>
        <v>5</v>
      </c>
      <c r="V82" s="119">
        <f t="shared" ref="V82:X82" si="53">SUM(V81,V79,)</f>
        <v>0</v>
      </c>
      <c r="W82" s="119">
        <f t="shared" si="53"/>
        <v>0</v>
      </c>
      <c r="X82" s="131">
        <f t="shared" si="53"/>
        <v>5</v>
      </c>
    </row>
    <row r="83" spans="1:26" s="14" customFormat="1" ht="12.75" customHeight="1" thickBot="1" x14ac:dyDescent="0.3">
      <c r="A83" s="171">
        <v>4</v>
      </c>
      <c r="B83" s="172">
        <v>2</v>
      </c>
      <c r="C83" s="270" t="s">
        <v>92</v>
      </c>
      <c r="D83" s="271"/>
      <c r="E83" s="271"/>
      <c r="F83" s="271"/>
      <c r="G83" s="271"/>
      <c r="H83" s="271"/>
      <c r="I83" s="271"/>
      <c r="J83" s="271"/>
      <c r="K83" s="271"/>
      <c r="L83" s="271"/>
      <c r="M83" s="271"/>
      <c r="N83" s="271"/>
      <c r="O83" s="271"/>
      <c r="P83" s="271"/>
      <c r="Q83" s="271"/>
      <c r="R83" s="271"/>
      <c r="S83" s="271"/>
      <c r="T83" s="271"/>
      <c r="U83" s="271"/>
      <c r="V83" s="271"/>
      <c r="W83" s="271"/>
      <c r="X83" s="272"/>
    </row>
    <row r="84" spans="1:26" s="14" customFormat="1" ht="15" customHeight="1" x14ac:dyDescent="0.25">
      <c r="A84" s="251">
        <v>4</v>
      </c>
      <c r="B84" s="252">
        <v>2</v>
      </c>
      <c r="C84" s="253">
        <v>1</v>
      </c>
      <c r="D84" s="255" t="s">
        <v>93</v>
      </c>
      <c r="E84" s="173">
        <v>26</v>
      </c>
      <c r="F84" s="288" t="s">
        <v>86</v>
      </c>
      <c r="G84" s="288" t="s">
        <v>94</v>
      </c>
      <c r="H84" s="165" t="s">
        <v>27</v>
      </c>
      <c r="I84" s="112">
        <f>J84+L84</f>
        <v>8.1</v>
      </c>
      <c r="J84" s="21"/>
      <c r="K84" s="21"/>
      <c r="L84" s="22">
        <f>8.5-0.4</f>
        <v>8.1</v>
      </c>
      <c r="M84" s="112"/>
      <c r="N84" s="21"/>
      <c r="O84" s="21"/>
      <c r="P84" s="22"/>
      <c r="Q84" s="112"/>
      <c r="R84" s="21"/>
      <c r="S84" s="21"/>
      <c r="T84" s="22"/>
      <c r="U84" s="112"/>
      <c r="V84" s="21"/>
      <c r="W84" s="21"/>
      <c r="X84" s="22"/>
    </row>
    <row r="85" spans="1:26" s="14" customFormat="1" ht="18" customHeight="1" thickBot="1" x14ac:dyDescent="0.3">
      <c r="A85" s="251"/>
      <c r="B85" s="252"/>
      <c r="C85" s="253"/>
      <c r="D85" s="255"/>
      <c r="E85" s="173">
        <v>2</v>
      </c>
      <c r="F85" s="289"/>
      <c r="G85" s="289"/>
      <c r="H85" s="165" t="s">
        <v>27</v>
      </c>
      <c r="I85" s="48">
        <f>J85+L85</f>
        <v>0</v>
      </c>
      <c r="J85" s="49"/>
      <c r="K85" s="49"/>
      <c r="L85" s="50">
        <v>0</v>
      </c>
      <c r="M85" s="48">
        <f>N85+P85</f>
        <v>17</v>
      </c>
      <c r="N85" s="49"/>
      <c r="O85" s="49"/>
      <c r="P85" s="50">
        <f>50-33</f>
        <v>17</v>
      </c>
      <c r="Q85" s="48">
        <f>R85+T85</f>
        <v>90</v>
      </c>
      <c r="R85" s="49"/>
      <c r="S85" s="49"/>
      <c r="T85" s="50">
        <v>90</v>
      </c>
      <c r="U85" s="110">
        <f>V85+X85</f>
        <v>20</v>
      </c>
      <c r="V85" s="49"/>
      <c r="W85" s="49"/>
      <c r="X85" s="50">
        <v>20</v>
      </c>
    </row>
    <row r="86" spans="1:26" s="14" customFormat="1" ht="18" customHeight="1" thickBot="1" x14ac:dyDescent="0.3">
      <c r="A86" s="251"/>
      <c r="B86" s="252"/>
      <c r="C86" s="254"/>
      <c r="D86" s="256"/>
      <c r="E86" s="165"/>
      <c r="F86" s="290" t="s">
        <v>28</v>
      </c>
      <c r="G86" s="291"/>
      <c r="H86" s="292"/>
      <c r="I86" s="26">
        <f>J86+L86</f>
        <v>8.1</v>
      </c>
      <c r="J86" s="27"/>
      <c r="K86" s="27"/>
      <c r="L86" s="29">
        <f>L84+L85</f>
        <v>8.1</v>
      </c>
      <c r="M86" s="26">
        <f>N86+P86</f>
        <v>17</v>
      </c>
      <c r="N86" s="27"/>
      <c r="O86" s="27"/>
      <c r="P86" s="29">
        <f>P84+P85</f>
        <v>17</v>
      </c>
      <c r="Q86" s="26">
        <f>(Q85+T85)</f>
        <v>180</v>
      </c>
      <c r="R86" s="27"/>
      <c r="S86" s="27"/>
      <c r="T86" s="29">
        <f>T84+T85</f>
        <v>90</v>
      </c>
      <c r="U86" s="26">
        <f>V86+X86</f>
        <v>20</v>
      </c>
      <c r="V86" s="27">
        <f>V85</f>
        <v>0</v>
      </c>
      <c r="W86" s="27">
        <f t="shared" ref="W86:X86" si="54">W85</f>
        <v>0</v>
      </c>
      <c r="X86" s="29">
        <f t="shared" si="54"/>
        <v>20</v>
      </c>
    </row>
    <row r="87" spans="1:26" s="14" customFormat="1" ht="27" customHeight="1" thickBot="1" x14ac:dyDescent="0.3">
      <c r="A87" s="251">
        <v>4</v>
      </c>
      <c r="B87" s="252">
        <v>2</v>
      </c>
      <c r="C87" s="253">
        <v>2</v>
      </c>
      <c r="D87" s="255" t="s">
        <v>95</v>
      </c>
      <c r="E87" s="283" t="s">
        <v>96</v>
      </c>
      <c r="F87" s="174" t="s">
        <v>97</v>
      </c>
      <c r="G87" s="174" t="s">
        <v>98</v>
      </c>
      <c r="H87" s="19" t="s">
        <v>27</v>
      </c>
      <c r="I87" s="175">
        <f>L87+J87</f>
        <v>102.2</v>
      </c>
      <c r="J87" s="145"/>
      <c r="K87" s="145"/>
      <c r="L87" s="146">
        <v>102.2</v>
      </c>
      <c r="M87" s="112">
        <f>N87+P87</f>
        <v>128</v>
      </c>
      <c r="N87" s="21"/>
      <c r="O87" s="21"/>
      <c r="P87" s="22">
        <f>458-330</f>
        <v>128</v>
      </c>
      <c r="Q87" s="112">
        <f>R87+T87</f>
        <v>439</v>
      </c>
      <c r="R87" s="21"/>
      <c r="S87" s="21"/>
      <c r="T87" s="22">
        <f>187+60+192</f>
        <v>439</v>
      </c>
      <c r="U87" s="112">
        <f t="shared" ref="U87" si="55">SUM(V87,X87)</f>
        <v>0</v>
      </c>
      <c r="V87" s="21"/>
      <c r="W87" s="21"/>
      <c r="X87" s="22"/>
      <c r="Y87" s="176"/>
      <c r="Z87" s="177"/>
    </row>
    <row r="88" spans="1:26" s="11" customFormat="1" ht="27" customHeight="1" thickBot="1" x14ac:dyDescent="0.3">
      <c r="A88" s="251"/>
      <c r="B88" s="252"/>
      <c r="C88" s="254"/>
      <c r="D88" s="256"/>
      <c r="E88" s="284"/>
      <c r="F88" s="280" t="s">
        <v>28</v>
      </c>
      <c r="G88" s="281"/>
      <c r="H88" s="282"/>
      <c r="I88" s="178">
        <f t="shared" ref="I88:I89" si="56">J88+L88</f>
        <v>102.2</v>
      </c>
      <c r="J88" s="27">
        <f t="shared" ref="J88:L88" si="57">SUM(J87)</f>
        <v>0</v>
      </c>
      <c r="K88" s="27">
        <f t="shared" si="57"/>
        <v>0</v>
      </c>
      <c r="L88" s="29">
        <f t="shared" si="57"/>
        <v>102.2</v>
      </c>
      <c r="M88" s="178">
        <f t="shared" ref="M88:M89" si="58">N88+P88</f>
        <v>128</v>
      </c>
      <c r="N88" s="27">
        <f t="shared" ref="N88:P88" si="59">SUM(N87)</f>
        <v>0</v>
      </c>
      <c r="O88" s="27">
        <f t="shared" si="59"/>
        <v>0</v>
      </c>
      <c r="P88" s="29">
        <f t="shared" si="59"/>
        <v>128</v>
      </c>
      <c r="Q88" s="178">
        <f t="shared" ref="Q88:Q89" si="60">R88+T88</f>
        <v>439</v>
      </c>
      <c r="R88" s="27">
        <f t="shared" ref="R88:T88" si="61">SUM(R87)</f>
        <v>0</v>
      </c>
      <c r="S88" s="27">
        <f t="shared" si="61"/>
        <v>0</v>
      </c>
      <c r="T88" s="29">
        <f t="shared" si="61"/>
        <v>439</v>
      </c>
      <c r="U88" s="178">
        <f t="shared" ref="U88" si="62">V88+X88</f>
        <v>0</v>
      </c>
      <c r="V88" s="27">
        <f t="shared" ref="V88:X88" si="63">SUM(V87)</f>
        <v>0</v>
      </c>
      <c r="W88" s="27">
        <f t="shared" si="63"/>
        <v>0</v>
      </c>
      <c r="X88" s="29">
        <f t="shared" si="63"/>
        <v>0</v>
      </c>
    </row>
    <row r="89" spans="1:26" s="14" customFormat="1" ht="13.5" customHeight="1" thickBot="1" x14ac:dyDescent="0.3">
      <c r="A89" s="127">
        <v>4</v>
      </c>
      <c r="B89" s="128">
        <v>2</v>
      </c>
      <c r="C89" s="262" t="s">
        <v>32</v>
      </c>
      <c r="D89" s="263"/>
      <c r="E89" s="263"/>
      <c r="F89" s="263"/>
      <c r="G89" s="263"/>
      <c r="H89" s="264"/>
      <c r="I89" s="179">
        <f t="shared" si="56"/>
        <v>110.3</v>
      </c>
      <c r="J89" s="39">
        <f>J88+J86</f>
        <v>0</v>
      </c>
      <c r="K89" s="39">
        <f>K88+K86</f>
        <v>0</v>
      </c>
      <c r="L89" s="39">
        <f>L88+L86</f>
        <v>110.3</v>
      </c>
      <c r="M89" s="179">
        <f t="shared" si="58"/>
        <v>145</v>
      </c>
      <c r="N89" s="39">
        <f>N88+N86</f>
        <v>0</v>
      </c>
      <c r="O89" s="39">
        <f>O88+O86</f>
        <v>0</v>
      </c>
      <c r="P89" s="39">
        <f>P88+P86</f>
        <v>145</v>
      </c>
      <c r="Q89" s="179">
        <f t="shared" si="60"/>
        <v>529</v>
      </c>
      <c r="R89" s="39">
        <f>R88+R86</f>
        <v>0</v>
      </c>
      <c r="S89" s="39">
        <f>S88+S86</f>
        <v>0</v>
      </c>
      <c r="T89" s="39">
        <f>T88+T86</f>
        <v>529</v>
      </c>
      <c r="U89" s="179">
        <f>V89+X89</f>
        <v>20</v>
      </c>
      <c r="V89" s="39">
        <f>V88+V86</f>
        <v>0</v>
      </c>
      <c r="W89" s="39">
        <f>W88+W86</f>
        <v>0</v>
      </c>
      <c r="X89" s="40">
        <f>X88+X86</f>
        <v>20</v>
      </c>
    </row>
    <row r="90" spans="1:26" s="11" customFormat="1" ht="13.5" customHeight="1" thickBot="1" x14ac:dyDescent="0.3">
      <c r="A90" s="171">
        <v>4</v>
      </c>
      <c r="B90" s="172">
        <v>3</v>
      </c>
      <c r="C90" s="270" t="s">
        <v>99</v>
      </c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1"/>
      <c r="S90" s="271"/>
      <c r="T90" s="271"/>
      <c r="U90" s="271"/>
      <c r="V90" s="271"/>
      <c r="W90" s="271"/>
      <c r="X90" s="272"/>
    </row>
    <row r="91" spans="1:26" s="14" customFormat="1" ht="38.25" customHeight="1" thickBot="1" x14ac:dyDescent="0.3">
      <c r="A91" s="273">
        <v>4</v>
      </c>
      <c r="B91" s="275">
        <v>3</v>
      </c>
      <c r="C91" s="268">
        <v>1</v>
      </c>
      <c r="D91" s="277" t="s">
        <v>100</v>
      </c>
      <c r="E91" s="279">
        <v>2</v>
      </c>
      <c r="F91" s="109" t="s">
        <v>86</v>
      </c>
      <c r="G91" s="109" t="s">
        <v>101</v>
      </c>
      <c r="H91" s="61" t="s">
        <v>27</v>
      </c>
      <c r="I91" s="110">
        <f>J91+L91</f>
        <v>45</v>
      </c>
      <c r="J91" s="49">
        <v>45</v>
      </c>
      <c r="K91" s="49"/>
      <c r="L91" s="50"/>
      <c r="M91" s="112">
        <f t="shared" ref="M91:M92" si="64">N91+P91</f>
        <v>20</v>
      </c>
      <c r="N91" s="21">
        <f>30-10</f>
        <v>20</v>
      </c>
      <c r="O91" s="21"/>
      <c r="P91" s="22"/>
      <c r="Q91" s="110"/>
      <c r="R91" s="49"/>
      <c r="S91" s="49"/>
      <c r="T91" s="50"/>
      <c r="U91" s="110"/>
      <c r="V91" s="49"/>
      <c r="W91" s="49"/>
      <c r="X91" s="50"/>
    </row>
    <row r="92" spans="1:26" s="14" customFormat="1" ht="38.25" customHeight="1" thickBot="1" x14ac:dyDescent="0.3">
      <c r="A92" s="274"/>
      <c r="B92" s="276"/>
      <c r="C92" s="268"/>
      <c r="D92" s="278"/>
      <c r="E92" s="279"/>
      <c r="F92" s="280" t="s">
        <v>28</v>
      </c>
      <c r="G92" s="281"/>
      <c r="H92" s="282"/>
      <c r="I92" s="26">
        <f>J92</f>
        <v>45</v>
      </c>
      <c r="J92" s="27">
        <f>J91</f>
        <v>45</v>
      </c>
      <c r="K92" s="27"/>
      <c r="L92" s="29"/>
      <c r="M92" s="26">
        <f t="shared" si="64"/>
        <v>20</v>
      </c>
      <c r="N92" s="27">
        <f>N91</f>
        <v>20</v>
      </c>
      <c r="O92" s="27">
        <f>O91</f>
        <v>0</v>
      </c>
      <c r="P92" s="29">
        <f>P91</f>
        <v>0</v>
      </c>
      <c r="Q92" s="26">
        <f>R92</f>
        <v>0</v>
      </c>
      <c r="R92" s="27">
        <f>R91</f>
        <v>0</v>
      </c>
      <c r="S92" s="27"/>
      <c r="T92" s="29"/>
      <c r="U92" s="26">
        <f>V92</f>
        <v>0</v>
      </c>
      <c r="V92" s="27">
        <f>V91</f>
        <v>0</v>
      </c>
      <c r="W92" s="27"/>
      <c r="X92" s="29"/>
    </row>
    <row r="93" spans="1:26" s="14" customFormat="1" ht="15" customHeight="1" thickBot="1" x14ac:dyDescent="0.3">
      <c r="A93" s="127">
        <v>4</v>
      </c>
      <c r="B93" s="128">
        <v>3</v>
      </c>
      <c r="C93" s="262" t="s">
        <v>32</v>
      </c>
      <c r="D93" s="263"/>
      <c r="E93" s="263"/>
      <c r="F93" s="263"/>
      <c r="G93" s="263"/>
      <c r="H93" s="264"/>
      <c r="I93" s="180">
        <f t="shared" ref="I93:X93" si="65">I92</f>
        <v>45</v>
      </c>
      <c r="J93" s="119">
        <f t="shared" si="65"/>
        <v>45</v>
      </c>
      <c r="K93" s="119">
        <f t="shared" si="65"/>
        <v>0</v>
      </c>
      <c r="L93" s="131">
        <f t="shared" si="65"/>
        <v>0</v>
      </c>
      <c r="M93" s="180">
        <f t="shared" si="65"/>
        <v>20</v>
      </c>
      <c r="N93" s="119">
        <f t="shared" si="65"/>
        <v>20</v>
      </c>
      <c r="O93" s="119">
        <f t="shared" si="65"/>
        <v>0</v>
      </c>
      <c r="P93" s="131">
        <f t="shared" si="65"/>
        <v>0</v>
      </c>
      <c r="Q93" s="180">
        <f t="shared" si="65"/>
        <v>0</v>
      </c>
      <c r="R93" s="119">
        <f t="shared" si="65"/>
        <v>0</v>
      </c>
      <c r="S93" s="119">
        <f t="shared" si="65"/>
        <v>0</v>
      </c>
      <c r="T93" s="131">
        <f t="shared" si="65"/>
        <v>0</v>
      </c>
      <c r="U93" s="180">
        <f t="shared" si="65"/>
        <v>0</v>
      </c>
      <c r="V93" s="119">
        <f t="shared" si="65"/>
        <v>0</v>
      </c>
      <c r="W93" s="119">
        <f t="shared" si="65"/>
        <v>0</v>
      </c>
      <c r="X93" s="131">
        <f t="shared" si="65"/>
        <v>0</v>
      </c>
    </row>
    <row r="94" spans="1:26" s="14" customFormat="1" ht="12" customHeight="1" thickBot="1" x14ac:dyDescent="0.3">
      <c r="A94" s="132">
        <v>4</v>
      </c>
      <c r="B94" s="133">
        <v>4</v>
      </c>
      <c r="C94" s="265" t="s">
        <v>102</v>
      </c>
      <c r="D94" s="266"/>
      <c r="E94" s="266"/>
      <c r="F94" s="266"/>
      <c r="G94" s="266"/>
      <c r="H94" s="266"/>
      <c r="I94" s="266"/>
      <c r="J94" s="266"/>
      <c r="K94" s="266"/>
      <c r="L94" s="266"/>
      <c r="M94" s="266"/>
      <c r="N94" s="266"/>
      <c r="O94" s="266"/>
      <c r="P94" s="266"/>
      <c r="Q94" s="266"/>
      <c r="R94" s="266"/>
      <c r="S94" s="266"/>
      <c r="T94" s="266"/>
      <c r="U94" s="266"/>
      <c r="V94" s="266"/>
      <c r="W94" s="266"/>
      <c r="X94" s="267"/>
    </row>
    <row r="95" spans="1:26" s="14" customFormat="1" ht="35.25" customHeight="1" x14ac:dyDescent="0.25">
      <c r="A95" s="251">
        <v>4</v>
      </c>
      <c r="B95" s="252">
        <v>4</v>
      </c>
      <c r="C95" s="253">
        <v>1</v>
      </c>
      <c r="D95" s="255" t="s">
        <v>103</v>
      </c>
      <c r="E95" s="165">
        <v>2</v>
      </c>
      <c r="F95" s="253" t="s">
        <v>86</v>
      </c>
      <c r="G95" s="141" t="s">
        <v>104</v>
      </c>
      <c r="H95" s="154" t="s">
        <v>27</v>
      </c>
      <c r="I95" s="110">
        <f>L95</f>
        <v>0</v>
      </c>
      <c r="J95" s="49"/>
      <c r="K95" s="49"/>
      <c r="L95" s="50">
        <f>3-3</f>
        <v>0</v>
      </c>
      <c r="M95" s="110">
        <f>N95+P95</f>
        <v>10</v>
      </c>
      <c r="N95" s="49"/>
      <c r="O95" s="49"/>
      <c r="P95" s="50">
        <f>35-25</f>
        <v>10</v>
      </c>
      <c r="Q95" s="110">
        <f>R95+T95</f>
        <v>40</v>
      </c>
      <c r="R95" s="49"/>
      <c r="S95" s="49"/>
      <c r="T95" s="50">
        <v>40</v>
      </c>
      <c r="U95" s="110">
        <f>X95</f>
        <v>20</v>
      </c>
      <c r="V95" s="49"/>
      <c r="W95" s="49"/>
      <c r="X95" s="50">
        <v>20</v>
      </c>
    </row>
    <row r="96" spans="1:26" s="14" customFormat="1" ht="35.25" customHeight="1" thickBot="1" x14ac:dyDescent="0.3">
      <c r="A96" s="251"/>
      <c r="B96" s="252"/>
      <c r="C96" s="253"/>
      <c r="D96" s="255"/>
      <c r="E96" s="257">
        <v>29</v>
      </c>
      <c r="F96" s="268"/>
      <c r="G96" s="109" t="s">
        <v>105</v>
      </c>
      <c r="H96" s="169" t="s">
        <v>27</v>
      </c>
      <c r="I96" s="167"/>
      <c r="J96" s="56"/>
      <c r="K96" s="56"/>
      <c r="L96" s="57"/>
      <c r="M96" s="167">
        <f>N96+P96</f>
        <v>12</v>
      </c>
      <c r="N96" s="56"/>
      <c r="O96" s="56"/>
      <c r="P96" s="57">
        <v>12</v>
      </c>
      <c r="Q96" s="167"/>
      <c r="R96" s="56"/>
      <c r="S96" s="56"/>
      <c r="T96" s="57"/>
      <c r="U96" s="167"/>
      <c r="V96" s="56"/>
      <c r="W96" s="56"/>
      <c r="X96" s="57"/>
    </row>
    <row r="97" spans="1:36" s="14" customFormat="1" ht="20.45" customHeight="1" thickBot="1" x14ac:dyDescent="0.3">
      <c r="A97" s="251"/>
      <c r="B97" s="252"/>
      <c r="C97" s="254"/>
      <c r="D97" s="256"/>
      <c r="E97" s="269"/>
      <c r="F97" s="259" t="s">
        <v>28</v>
      </c>
      <c r="G97" s="260"/>
      <c r="H97" s="261"/>
      <c r="I97" s="35">
        <f>SUM(J97+L97)</f>
        <v>0</v>
      </c>
      <c r="J97" s="27">
        <f>SUM(J95)</f>
        <v>0</v>
      </c>
      <c r="K97" s="27">
        <f>SUM(K95)</f>
        <v>0</v>
      </c>
      <c r="L97" s="29">
        <f>SUM(L95:L96)</f>
        <v>0</v>
      </c>
      <c r="M97" s="35">
        <f>SUM(N97+P97)</f>
        <v>22</v>
      </c>
      <c r="N97" s="27">
        <f>SUM(N95)</f>
        <v>0</v>
      </c>
      <c r="O97" s="27">
        <f>SUM(O95)</f>
        <v>0</v>
      </c>
      <c r="P97" s="29">
        <f>SUM(P95:P96)</f>
        <v>22</v>
      </c>
      <c r="Q97" s="35">
        <f>SUM(R97+T97)</f>
        <v>40</v>
      </c>
      <c r="R97" s="27">
        <f>SUM(R95)</f>
        <v>0</v>
      </c>
      <c r="S97" s="27">
        <f>SUM(S95)</f>
        <v>0</v>
      </c>
      <c r="T97" s="29">
        <f>SUM(T95:T96)</f>
        <v>40</v>
      </c>
      <c r="U97" s="35">
        <f>SUM(V97+X97)</f>
        <v>20</v>
      </c>
      <c r="V97" s="27">
        <f>SUM(V95)</f>
        <v>0</v>
      </c>
      <c r="W97" s="27">
        <f>SUM(W95)</f>
        <v>0</v>
      </c>
      <c r="X97" s="29">
        <f>SUM(X95:X96)</f>
        <v>20</v>
      </c>
    </row>
    <row r="98" spans="1:36" s="14" customFormat="1" ht="35.25" customHeight="1" thickBot="1" x14ac:dyDescent="0.3">
      <c r="A98" s="251">
        <v>4</v>
      </c>
      <c r="B98" s="252">
        <v>4</v>
      </c>
      <c r="C98" s="253">
        <v>2</v>
      </c>
      <c r="D98" s="255" t="s">
        <v>106</v>
      </c>
      <c r="E98" s="257">
        <v>9</v>
      </c>
      <c r="F98" s="141" t="s">
        <v>119</v>
      </c>
      <c r="G98" s="141" t="s">
        <v>118</v>
      </c>
      <c r="H98" s="154" t="s">
        <v>39</v>
      </c>
      <c r="I98" s="110">
        <f>L98</f>
        <v>0</v>
      </c>
      <c r="J98" s="49"/>
      <c r="K98" s="49"/>
      <c r="L98" s="50">
        <f>3-3</f>
        <v>0</v>
      </c>
      <c r="M98" s="110">
        <f>N98+P98</f>
        <v>0</v>
      </c>
      <c r="N98" s="49"/>
      <c r="O98" s="49"/>
      <c r="P98" s="50"/>
      <c r="Q98" s="110">
        <f>R98+T98</f>
        <v>3000</v>
      </c>
      <c r="R98" s="49"/>
      <c r="S98" s="49"/>
      <c r="T98" s="50">
        <v>3000</v>
      </c>
      <c r="U98" s="110">
        <f>X98</f>
        <v>0</v>
      </c>
      <c r="V98" s="49"/>
      <c r="W98" s="49"/>
      <c r="X98" s="50"/>
    </row>
    <row r="99" spans="1:36" s="14" customFormat="1" ht="20.45" customHeight="1" thickBot="1" x14ac:dyDescent="0.3">
      <c r="A99" s="251"/>
      <c r="B99" s="252"/>
      <c r="C99" s="254"/>
      <c r="D99" s="256"/>
      <c r="E99" s="258"/>
      <c r="F99" s="259" t="s">
        <v>28</v>
      </c>
      <c r="G99" s="260"/>
      <c r="H99" s="261"/>
      <c r="I99" s="35">
        <f>SUM(J99+L99)</f>
        <v>0</v>
      </c>
      <c r="J99" s="27">
        <f>SUM(J98)</f>
        <v>0</v>
      </c>
      <c r="K99" s="27">
        <f>SUM(K98)</f>
        <v>0</v>
      </c>
      <c r="L99" s="29">
        <f>SUM(L98:L98)</f>
        <v>0</v>
      </c>
      <c r="M99" s="35">
        <f>SUM(N99+P99)</f>
        <v>0</v>
      </c>
      <c r="N99" s="27">
        <f>SUM(N98)</f>
        <v>0</v>
      </c>
      <c r="O99" s="27">
        <f>SUM(O98)</f>
        <v>0</v>
      </c>
      <c r="P99" s="29">
        <f>SUM(P98:P98)</f>
        <v>0</v>
      </c>
      <c r="Q99" s="35">
        <f>SUM(R99+T99)</f>
        <v>3000</v>
      </c>
      <c r="R99" s="27">
        <f>SUM(R98)</f>
        <v>0</v>
      </c>
      <c r="S99" s="27">
        <f>SUM(S98)</f>
        <v>0</v>
      </c>
      <c r="T99" s="29">
        <v>3000</v>
      </c>
      <c r="U99" s="35">
        <f>SUM(V99+X99)</f>
        <v>0</v>
      </c>
      <c r="V99" s="27">
        <f>SUM(V98)</f>
        <v>0</v>
      </c>
      <c r="W99" s="27">
        <f>SUM(W98)</f>
        <v>0</v>
      </c>
      <c r="X99" s="29"/>
    </row>
    <row r="100" spans="1:36" s="14" customFormat="1" ht="12" customHeight="1" thickBot="1" x14ac:dyDescent="0.3">
      <c r="A100" s="181">
        <v>4</v>
      </c>
      <c r="B100" s="182">
        <v>4</v>
      </c>
      <c r="C100" s="240" t="s">
        <v>32</v>
      </c>
      <c r="D100" s="241"/>
      <c r="E100" s="241"/>
      <c r="F100" s="241"/>
      <c r="G100" s="241"/>
      <c r="H100" s="242"/>
      <c r="I100" s="149">
        <f t="shared" ref="I100" si="66">SUM(J100+L100)</f>
        <v>0</v>
      </c>
      <c r="J100" s="119">
        <f>+J97+J99</f>
        <v>0</v>
      </c>
      <c r="K100" s="119">
        <f t="shared" ref="K100:L100" si="67">+K97+K99</f>
        <v>0</v>
      </c>
      <c r="L100" s="119">
        <f t="shared" si="67"/>
        <v>0</v>
      </c>
      <c r="M100" s="149">
        <f t="shared" ref="M100" si="68">SUM(N100+P100)</f>
        <v>22</v>
      </c>
      <c r="N100" s="119">
        <f>+N97+N99</f>
        <v>0</v>
      </c>
      <c r="O100" s="119">
        <f t="shared" ref="O100:P100" si="69">+O97+O99</f>
        <v>0</v>
      </c>
      <c r="P100" s="119">
        <f t="shared" si="69"/>
        <v>22</v>
      </c>
      <c r="Q100" s="149">
        <f t="shared" ref="Q100" si="70">SUM(R100+T100)</f>
        <v>3040</v>
      </c>
      <c r="R100" s="119">
        <f>+R97+R99</f>
        <v>0</v>
      </c>
      <c r="S100" s="119">
        <f t="shared" ref="S100:T100" si="71">+S97+S99</f>
        <v>0</v>
      </c>
      <c r="T100" s="119">
        <f t="shared" si="71"/>
        <v>3040</v>
      </c>
      <c r="U100" s="149">
        <f t="shared" ref="U100" si="72">SUM(V100+X100)</f>
        <v>20</v>
      </c>
      <c r="V100" s="119">
        <f>+V97+V99</f>
        <v>0</v>
      </c>
      <c r="W100" s="119">
        <f t="shared" ref="W100:X100" si="73">+W97+W99</f>
        <v>0</v>
      </c>
      <c r="X100" s="131">
        <f t="shared" si="73"/>
        <v>20</v>
      </c>
    </row>
    <row r="101" spans="1:36" s="14" customFormat="1" ht="12" customHeight="1" thickBot="1" x14ac:dyDescent="0.3">
      <c r="A101" s="181">
        <v>4</v>
      </c>
      <c r="B101" s="243" t="s">
        <v>33</v>
      </c>
      <c r="C101" s="244"/>
      <c r="D101" s="244"/>
      <c r="E101" s="244"/>
      <c r="F101" s="244"/>
      <c r="G101" s="244"/>
      <c r="H101" s="244"/>
      <c r="I101" s="122">
        <f>J101+L101</f>
        <v>163</v>
      </c>
      <c r="J101" s="43">
        <f>J100+J93+J89+J82</f>
        <v>45</v>
      </c>
      <c r="K101" s="43">
        <f t="shared" ref="K101:L101" si="74">K100+K93+K89+K82</f>
        <v>0</v>
      </c>
      <c r="L101" s="43">
        <f t="shared" si="74"/>
        <v>118</v>
      </c>
      <c r="M101" s="122">
        <f>N101+P101</f>
        <v>215.2</v>
      </c>
      <c r="N101" s="43">
        <f>N100+N93+N89+N82</f>
        <v>20</v>
      </c>
      <c r="O101" s="43">
        <f t="shared" ref="O101:P101" si="75">O100+O93+O89+O82</f>
        <v>0</v>
      </c>
      <c r="P101" s="43">
        <f t="shared" si="75"/>
        <v>195.2</v>
      </c>
      <c r="Q101" s="122">
        <f>R101+T101</f>
        <v>3630.8</v>
      </c>
      <c r="R101" s="43">
        <f>R100+R93+R89+R82</f>
        <v>0</v>
      </c>
      <c r="S101" s="43">
        <f t="shared" ref="S101:T101" si="76">S100+S93+S89+S82</f>
        <v>0</v>
      </c>
      <c r="T101" s="43">
        <f t="shared" si="76"/>
        <v>3630.8</v>
      </c>
      <c r="U101" s="122">
        <f>V101+X101</f>
        <v>45</v>
      </c>
      <c r="V101" s="43">
        <f>V100+V93+V89+V82</f>
        <v>0</v>
      </c>
      <c r="W101" s="43">
        <f t="shared" ref="W101:X101" si="77">W100+W93+W89+W82</f>
        <v>0</v>
      </c>
      <c r="X101" s="44">
        <f t="shared" si="77"/>
        <v>45</v>
      </c>
      <c r="Y101" s="108"/>
    </row>
    <row r="102" spans="1:36" s="14" customFormat="1" ht="12" customHeight="1" thickBot="1" x14ac:dyDescent="0.3">
      <c r="A102" s="245" t="s">
        <v>107</v>
      </c>
      <c r="B102" s="246"/>
      <c r="C102" s="246"/>
      <c r="D102" s="246"/>
      <c r="E102" s="246"/>
      <c r="F102" s="246"/>
      <c r="G102" s="246"/>
      <c r="H102" s="247"/>
      <c r="I102" s="183">
        <f t="shared" ref="I102:I111" si="78">J102+L102</f>
        <v>1341.4</v>
      </c>
      <c r="J102" s="184">
        <f>SUM(J17,J42,J73,J101)</f>
        <v>772.3</v>
      </c>
      <c r="K102" s="184">
        <f>SUM(K17,K42,K73,K101)</f>
        <v>88.199999999999989</v>
      </c>
      <c r="L102" s="185">
        <f>SUM(L17,L42,L73,L101)</f>
        <v>569.10000000000014</v>
      </c>
      <c r="M102" s="183">
        <f t="shared" ref="M102:M111" si="79">N102+P102</f>
        <v>1924.3000000000002</v>
      </c>
      <c r="N102" s="184">
        <f>SUM(N17,N42,N73,N101)</f>
        <v>947.40000000000009</v>
      </c>
      <c r="O102" s="184">
        <f>SUM(O17,O42,O73,O101)</f>
        <v>99.899999999999991</v>
      </c>
      <c r="P102" s="185">
        <f>SUM(P17,P42,P73,P101)</f>
        <v>976.90000000000009</v>
      </c>
      <c r="Q102" s="183">
        <f t="shared" ref="Q102:Q105" si="80">R102+T102</f>
        <v>4745.7000000000007</v>
      </c>
      <c r="R102" s="184">
        <f>SUM(R17,R42,R73,R101)</f>
        <v>1114.9000000000001</v>
      </c>
      <c r="S102" s="184">
        <f>SUM(S17,S42,S73,S101)</f>
        <v>91.6</v>
      </c>
      <c r="T102" s="185">
        <f>SUM(T17,T42,T73,T101)</f>
        <v>3630.8</v>
      </c>
      <c r="U102" s="183">
        <f t="shared" ref="U102:U107" si="81">V102+X102</f>
        <v>847.9</v>
      </c>
      <c r="V102" s="184">
        <f>SUM(V17,V42,V73,V101)</f>
        <v>802.9</v>
      </c>
      <c r="W102" s="184">
        <f>SUM(W17,W42,W73,W101)</f>
        <v>91.6</v>
      </c>
      <c r="X102" s="185">
        <f>SUM(X17,X42,X73,X101)</f>
        <v>45</v>
      </c>
      <c r="Y102" s="186"/>
      <c r="Z102" s="186"/>
      <c r="AA102" s="186"/>
      <c r="AB102" s="186"/>
      <c r="AC102" s="186"/>
      <c r="AD102" s="186"/>
      <c r="AE102" s="186"/>
      <c r="AF102" s="186"/>
      <c r="AG102" s="186"/>
      <c r="AH102" s="186"/>
      <c r="AI102" s="186"/>
      <c r="AJ102" s="186"/>
    </row>
    <row r="103" spans="1:36" s="14" customFormat="1" ht="13.5" customHeight="1" x14ac:dyDescent="0.25">
      <c r="A103" s="248" t="s">
        <v>108</v>
      </c>
      <c r="B103" s="249"/>
      <c r="C103" s="249"/>
      <c r="D103" s="249"/>
      <c r="E103" s="249"/>
      <c r="F103" s="249"/>
      <c r="G103" s="249"/>
      <c r="H103" s="250"/>
      <c r="I103" s="187">
        <f t="shared" si="78"/>
        <v>446.6</v>
      </c>
      <c r="J103" s="188">
        <f>+J95+J91+J87+J85+J84+J80+J78+J77+J76+J70+J68+J65+J59+J55+J53+J45+J31+J25+J14+J12+J96+J22</f>
        <v>209.9</v>
      </c>
      <c r="K103" s="188">
        <f>+K95+K91+K87+K85+K84+K80+K78+K77+K76+K70+K68+K65+K59+K55+K53+K45+K31+K25+K14+K12+K96+K22</f>
        <v>78.8</v>
      </c>
      <c r="L103" s="188">
        <f>+L95+L91+L87+L85+L84+L80+L78+L77+L76+L70+L68+L65+L59+L55+L53+L45+L31+L25+L14+L12+L96+L22</f>
        <v>236.7</v>
      </c>
      <c r="M103" s="187">
        <f t="shared" si="79"/>
        <v>982.5</v>
      </c>
      <c r="N103" s="188">
        <f>+N95+N91+N87+N85+N84+N80+N78+N77+N76+N70+N68+N65+N59+N55+N53+N45+N31+N25+N14+N12+N96+N22+N49</f>
        <v>373.4</v>
      </c>
      <c r="O103" s="188">
        <f>+O95+O91+O87+O85+O84+O80+O78+O77+O76+O70+O68+O65+O59+O55+O53+O45+O31+O25+O14+O12+O96+O22+O49</f>
        <v>86.3</v>
      </c>
      <c r="P103" s="188">
        <f>+P95+P91+P87+P85+P84+P80+P78+P77+P76+P70+P68+P65+P59+P55+P53+P45+P31+P25+P14+P12+P96+P22</f>
        <v>609.1</v>
      </c>
      <c r="Q103" s="187">
        <f t="shared" si="80"/>
        <v>1187.6999999999998</v>
      </c>
      <c r="R103" s="188">
        <f>+R95+R91+R87+R85+R84+R80+R78+R77+R76+R70+R68+R65+R59+R55+R53+R45+R31+R25+R14+R12+R96+R22+R49</f>
        <v>556.9</v>
      </c>
      <c r="S103" s="188">
        <f>+S95+S91+S87+S85+S84+S80+S78+S77+S76+S70+S68+S65+S59+S55+S53+S45+S31+S25+S14+S12+S96+S22+S49</f>
        <v>86.6</v>
      </c>
      <c r="T103" s="188">
        <f>+T95+T91+T87+T85+T84+T80+T78+T77+T76+T70+T68+T65+T59+T55+T53+T45+T31+T25+T14+T12+T96+T22+T49</f>
        <v>630.79999999999995</v>
      </c>
      <c r="U103" s="187">
        <f t="shared" si="81"/>
        <v>289.89999999999998</v>
      </c>
      <c r="V103" s="188">
        <f>+V95+V91+V87+V85+V84+V80+V78+V77+V76+V70+V68+V65+V59+V55+V53+V45+V31+V25+V14+V12+V96+V22+V49</f>
        <v>244.9</v>
      </c>
      <c r="W103" s="188">
        <f>+W95+W91+W87+W85+W84+W80+W78+W77+W76+W70+W68+W65+W59+W55+W53+W45+W31+W25+W14+W12+W96+W22+W49</f>
        <v>86.6</v>
      </c>
      <c r="X103" s="188">
        <f>+X95+X91+X87+X85+X84+X80+X78+X77+X76+X70+X68+X65+X59+X55+X53+X45+X31+X25+X14+X12+X96+X22+X49</f>
        <v>45</v>
      </c>
      <c r="Y103" s="186"/>
      <c r="Z103" s="186"/>
      <c r="AA103" s="186"/>
      <c r="AB103" s="186"/>
      <c r="AC103" s="186"/>
      <c r="AD103" s="186"/>
      <c r="AE103" s="186"/>
      <c r="AF103" s="186"/>
      <c r="AG103" s="186"/>
      <c r="AH103" s="186"/>
      <c r="AI103" s="186"/>
      <c r="AJ103" s="186"/>
    </row>
    <row r="104" spans="1:36" s="14" customFormat="1" ht="13.5" customHeight="1" x14ac:dyDescent="0.25">
      <c r="A104" s="231" t="s">
        <v>109</v>
      </c>
      <c r="B104" s="232"/>
      <c r="C104" s="232"/>
      <c r="D104" s="232"/>
      <c r="E104" s="232"/>
      <c r="F104" s="232"/>
      <c r="G104" s="232"/>
      <c r="H104" s="233"/>
      <c r="I104" s="189">
        <f t="shared" si="78"/>
        <v>85</v>
      </c>
      <c r="J104" s="190">
        <f>J47</f>
        <v>85</v>
      </c>
      <c r="K104" s="190">
        <f>K47</f>
        <v>5</v>
      </c>
      <c r="L104" s="191">
        <f>L47</f>
        <v>0</v>
      </c>
      <c r="M104" s="189">
        <f t="shared" si="79"/>
        <v>100</v>
      </c>
      <c r="N104" s="190">
        <f>N47</f>
        <v>100</v>
      </c>
      <c r="O104" s="190">
        <f>O47</f>
        <v>5</v>
      </c>
      <c r="P104" s="192">
        <f>P47</f>
        <v>0</v>
      </c>
      <c r="Q104" s="189">
        <f t="shared" si="80"/>
        <v>100</v>
      </c>
      <c r="R104" s="190">
        <f>R47</f>
        <v>100</v>
      </c>
      <c r="S104" s="190">
        <f>S47</f>
        <v>5</v>
      </c>
      <c r="T104" s="192">
        <f>T47</f>
        <v>0</v>
      </c>
      <c r="U104" s="189">
        <f t="shared" si="81"/>
        <v>100</v>
      </c>
      <c r="V104" s="190">
        <f>V47</f>
        <v>100</v>
      </c>
      <c r="W104" s="190">
        <f>W47</f>
        <v>5</v>
      </c>
      <c r="X104" s="192">
        <f>X47</f>
        <v>0</v>
      </c>
      <c r="Y104" s="186"/>
      <c r="Z104" s="186"/>
      <c r="AA104" s="186"/>
      <c r="AB104" s="186"/>
      <c r="AC104" s="186"/>
      <c r="AD104" s="186"/>
      <c r="AE104" s="186"/>
      <c r="AF104" s="186"/>
      <c r="AG104" s="186"/>
      <c r="AH104" s="186"/>
      <c r="AI104" s="186"/>
      <c r="AJ104" s="186"/>
    </row>
    <row r="105" spans="1:36" s="14" customFormat="1" ht="13.5" customHeight="1" x14ac:dyDescent="0.25">
      <c r="A105" s="231" t="s">
        <v>110</v>
      </c>
      <c r="B105" s="232"/>
      <c r="C105" s="232"/>
      <c r="D105" s="232"/>
      <c r="E105" s="232"/>
      <c r="F105" s="232"/>
      <c r="G105" s="232"/>
      <c r="H105" s="233"/>
      <c r="I105" s="189">
        <f t="shared" si="78"/>
        <v>456</v>
      </c>
      <c r="J105" s="190">
        <f>J20+J35+J37+J39+J98+J46</f>
        <v>456</v>
      </c>
      <c r="K105" s="190">
        <f t="shared" ref="K105:L105" si="82">K20+K35+K37+K39+K98+K46</f>
        <v>0</v>
      </c>
      <c r="L105" s="190">
        <f t="shared" si="82"/>
        <v>0</v>
      </c>
      <c r="M105" s="189">
        <f t="shared" si="79"/>
        <v>458</v>
      </c>
      <c r="N105" s="190">
        <f>N20+N35+N37+N39+N98+N46</f>
        <v>458</v>
      </c>
      <c r="O105" s="190">
        <f t="shared" ref="O105:P105" si="83">O20+O35+O37+O39+O98+O46</f>
        <v>3</v>
      </c>
      <c r="P105" s="190">
        <f t="shared" si="83"/>
        <v>0</v>
      </c>
      <c r="Q105" s="189">
        <f t="shared" si="80"/>
        <v>3458</v>
      </c>
      <c r="R105" s="190">
        <f>R20+R35+R37+R39+R98+R46</f>
        <v>458</v>
      </c>
      <c r="S105" s="190">
        <f t="shared" ref="S105:T105" si="84">S20+S35+S37+S39+S98+S46</f>
        <v>0</v>
      </c>
      <c r="T105" s="190">
        <f t="shared" si="84"/>
        <v>3000</v>
      </c>
      <c r="U105" s="189">
        <f t="shared" si="81"/>
        <v>458</v>
      </c>
      <c r="V105" s="190">
        <f>V20+V35+V37+V39+V98+V46</f>
        <v>458</v>
      </c>
      <c r="W105" s="190">
        <f t="shared" ref="W105:X105" si="85">W20+W35+W37+W39+W98+W46</f>
        <v>0</v>
      </c>
      <c r="X105" s="193">
        <f t="shared" si="85"/>
        <v>0</v>
      </c>
      <c r="Y105" s="186"/>
      <c r="Z105" s="186"/>
      <c r="AA105" s="186"/>
      <c r="AB105" s="186"/>
      <c r="AC105" s="186"/>
      <c r="AD105" s="186"/>
      <c r="AE105" s="186"/>
      <c r="AF105" s="186"/>
      <c r="AG105" s="186"/>
      <c r="AH105" s="186"/>
      <c r="AI105" s="186"/>
      <c r="AJ105" s="186"/>
    </row>
    <row r="106" spans="1:36" s="14" customFormat="1" ht="13.5" customHeight="1" x14ac:dyDescent="0.25">
      <c r="A106" s="231" t="s">
        <v>111</v>
      </c>
      <c r="B106" s="232"/>
      <c r="C106" s="232"/>
      <c r="D106" s="232"/>
      <c r="E106" s="232"/>
      <c r="F106" s="232"/>
      <c r="G106" s="232"/>
      <c r="H106" s="233"/>
      <c r="I106" s="189"/>
      <c r="J106" s="190"/>
      <c r="K106" s="190"/>
      <c r="L106" s="191"/>
      <c r="M106" s="189"/>
      <c r="N106" s="190"/>
      <c r="O106" s="190"/>
      <c r="P106" s="194"/>
      <c r="Q106" s="189"/>
      <c r="R106" s="190"/>
      <c r="S106" s="190"/>
      <c r="T106" s="193"/>
      <c r="U106" s="189"/>
      <c r="V106" s="190"/>
      <c r="W106" s="190"/>
      <c r="X106" s="193"/>
      <c r="Y106" s="186"/>
      <c r="Z106" s="186"/>
      <c r="AA106" s="186"/>
      <c r="AB106" s="186"/>
      <c r="AC106" s="186"/>
      <c r="AD106" s="186"/>
      <c r="AE106" s="186"/>
      <c r="AF106" s="186"/>
      <c r="AG106" s="186"/>
      <c r="AH106" s="186"/>
      <c r="AI106" s="186"/>
      <c r="AJ106" s="186"/>
    </row>
    <row r="107" spans="1:36" s="195" customFormat="1" ht="13.5" customHeight="1" x14ac:dyDescent="0.2">
      <c r="A107" s="231" t="s">
        <v>112</v>
      </c>
      <c r="B107" s="232"/>
      <c r="C107" s="232"/>
      <c r="D107" s="232"/>
      <c r="E107" s="232"/>
      <c r="F107" s="232"/>
      <c r="G107" s="232"/>
      <c r="H107" s="233"/>
      <c r="I107" s="189">
        <f t="shared" si="78"/>
        <v>81.5</v>
      </c>
      <c r="J107" s="190">
        <f>J66+J60+J26</f>
        <v>18.600000000000001</v>
      </c>
      <c r="K107" s="190">
        <f>K66+K60+K26</f>
        <v>4.4000000000000004</v>
      </c>
      <c r="L107" s="190">
        <f>L66+L60+L26</f>
        <v>62.9</v>
      </c>
      <c r="M107" s="189">
        <f t="shared" si="79"/>
        <v>243.4</v>
      </c>
      <c r="N107" s="190">
        <f>N66+N60+N26</f>
        <v>16</v>
      </c>
      <c r="O107" s="190">
        <f>O66+O60+O26</f>
        <v>5.6</v>
      </c>
      <c r="P107" s="190">
        <f>P66+P60+P26</f>
        <v>227.4</v>
      </c>
      <c r="Q107" s="189">
        <f t="shared" ref="Q107" si="86">R107+T107</f>
        <v>0</v>
      </c>
      <c r="R107" s="190">
        <f>R66+R60+R26</f>
        <v>0</v>
      </c>
      <c r="S107" s="190">
        <f>S66+S60+S26</f>
        <v>0</v>
      </c>
      <c r="T107" s="193">
        <f>T66+T60+T26</f>
        <v>0</v>
      </c>
      <c r="U107" s="189">
        <f t="shared" si="81"/>
        <v>0</v>
      </c>
      <c r="V107" s="190">
        <f>V66+V60+V26</f>
        <v>0</v>
      </c>
      <c r="W107" s="190">
        <f>W66+W60+W26</f>
        <v>0</v>
      </c>
      <c r="X107" s="193">
        <f>X66+X60+X26</f>
        <v>0</v>
      </c>
      <c r="Y107" s="186"/>
      <c r="Z107" s="186"/>
      <c r="AA107" s="186"/>
      <c r="AB107" s="186"/>
      <c r="AC107" s="186"/>
      <c r="AD107" s="186"/>
      <c r="AE107" s="186"/>
      <c r="AF107" s="186"/>
      <c r="AG107" s="186"/>
      <c r="AH107" s="186"/>
      <c r="AI107" s="186"/>
      <c r="AJ107" s="186"/>
    </row>
    <row r="108" spans="1:36" s="195" customFormat="1" ht="13.5" customHeight="1" x14ac:dyDescent="0.2">
      <c r="A108" s="231" t="s">
        <v>113</v>
      </c>
      <c r="B108" s="232"/>
      <c r="C108" s="232"/>
      <c r="D108" s="232"/>
      <c r="E108" s="232"/>
      <c r="F108" s="232"/>
      <c r="G108" s="232"/>
      <c r="H108" s="233"/>
      <c r="I108" s="189">
        <f>J108+L108</f>
        <v>258.3</v>
      </c>
      <c r="J108" s="190">
        <f>J30</f>
        <v>0</v>
      </c>
      <c r="K108" s="190">
        <f>K30</f>
        <v>0</v>
      </c>
      <c r="L108" s="191">
        <f>L30</f>
        <v>258.3</v>
      </c>
      <c r="M108" s="189">
        <f>N108+P108</f>
        <v>70</v>
      </c>
      <c r="N108" s="190">
        <f>N30</f>
        <v>0</v>
      </c>
      <c r="O108" s="190">
        <f>O30</f>
        <v>0</v>
      </c>
      <c r="P108" s="192">
        <f>P30</f>
        <v>70</v>
      </c>
      <c r="Q108" s="189">
        <f>R108+T108</f>
        <v>0</v>
      </c>
      <c r="R108" s="190">
        <f>R30</f>
        <v>0</v>
      </c>
      <c r="S108" s="190">
        <f>S30</f>
        <v>0</v>
      </c>
      <c r="T108" s="193">
        <f>T30</f>
        <v>0</v>
      </c>
      <c r="U108" s="189">
        <f>V108+X108</f>
        <v>0</v>
      </c>
      <c r="V108" s="190">
        <f>V30</f>
        <v>0</v>
      </c>
      <c r="W108" s="190">
        <f>W30</f>
        <v>0</v>
      </c>
      <c r="X108" s="193">
        <f>X30</f>
        <v>0</v>
      </c>
      <c r="Y108" s="186"/>
      <c r="Z108" s="186"/>
      <c r="AA108" s="186"/>
      <c r="AB108" s="186"/>
      <c r="AC108" s="186"/>
      <c r="AD108" s="186"/>
      <c r="AE108" s="186"/>
      <c r="AF108" s="186"/>
      <c r="AG108" s="186"/>
      <c r="AH108" s="186"/>
      <c r="AI108" s="186"/>
      <c r="AJ108" s="186"/>
    </row>
    <row r="109" spans="1:36" s="195" customFormat="1" ht="13.5" customHeight="1" x14ac:dyDescent="0.2">
      <c r="A109" s="231" t="s">
        <v>114</v>
      </c>
      <c r="B109" s="232"/>
      <c r="C109" s="232"/>
      <c r="D109" s="232"/>
      <c r="E109" s="232"/>
      <c r="F109" s="232"/>
      <c r="G109" s="232"/>
      <c r="H109" s="233"/>
      <c r="I109" s="189">
        <f t="shared" si="78"/>
        <v>0</v>
      </c>
      <c r="J109" s="190">
        <f>+J61+J28</f>
        <v>0</v>
      </c>
      <c r="K109" s="190">
        <f>+K61+K28</f>
        <v>0</v>
      </c>
      <c r="L109" s="190">
        <f>+L61+L28</f>
        <v>0</v>
      </c>
      <c r="M109" s="189">
        <f t="shared" si="79"/>
        <v>33.299999999999997</v>
      </c>
      <c r="N109" s="190">
        <f>+N61+N28</f>
        <v>0</v>
      </c>
      <c r="O109" s="190">
        <f>+O61+O28</f>
        <v>0</v>
      </c>
      <c r="P109" s="190">
        <f>+P61+P28</f>
        <v>33.299999999999997</v>
      </c>
      <c r="Q109" s="189">
        <f t="shared" ref="Q109" si="87">R109+T109</f>
        <v>0</v>
      </c>
      <c r="R109" s="190">
        <f>+R61+R28</f>
        <v>0</v>
      </c>
      <c r="S109" s="190">
        <f>+S61+S28</f>
        <v>0</v>
      </c>
      <c r="T109" s="193">
        <f>+T61+T28</f>
        <v>0</v>
      </c>
      <c r="U109" s="189">
        <f t="shared" ref="U109:U111" si="88">V109+X109</f>
        <v>0</v>
      </c>
      <c r="V109" s="190">
        <f>+V61+V28</f>
        <v>0</v>
      </c>
      <c r="W109" s="190">
        <f>+W61+W28</f>
        <v>0</v>
      </c>
      <c r="X109" s="193">
        <f>+X61+X28</f>
        <v>0</v>
      </c>
      <c r="Y109" s="186"/>
      <c r="Z109" s="186"/>
      <c r="AA109" s="186"/>
      <c r="AB109" s="186"/>
      <c r="AC109" s="186"/>
      <c r="AD109" s="186"/>
      <c r="AE109" s="186"/>
      <c r="AF109" s="186"/>
      <c r="AG109" s="186"/>
      <c r="AH109" s="186"/>
      <c r="AI109" s="186"/>
      <c r="AJ109" s="186"/>
    </row>
    <row r="110" spans="1:36" s="195" customFormat="1" ht="13.5" customHeight="1" x14ac:dyDescent="0.2">
      <c r="A110" s="234" t="s">
        <v>115</v>
      </c>
      <c r="B110" s="235"/>
      <c r="C110" s="235"/>
      <c r="D110" s="235"/>
      <c r="E110" s="235"/>
      <c r="F110" s="235"/>
      <c r="G110" s="235"/>
      <c r="H110" s="236"/>
      <c r="I110" s="196">
        <f>J110+L110</f>
        <v>11.599999999999998</v>
      </c>
      <c r="J110" s="190">
        <f>+J23</f>
        <v>2.7999999999999972</v>
      </c>
      <c r="K110" s="190">
        <f>+K23</f>
        <v>0</v>
      </c>
      <c r="L110" s="190">
        <f>+L23</f>
        <v>8.8000000000000007</v>
      </c>
      <c r="M110" s="196">
        <f>N110+P110</f>
        <v>0</v>
      </c>
      <c r="N110" s="190">
        <f>+N23</f>
        <v>0</v>
      </c>
      <c r="O110" s="190">
        <f>+O23</f>
        <v>0</v>
      </c>
      <c r="P110" s="190">
        <f>+P23</f>
        <v>0</v>
      </c>
      <c r="Q110" s="196">
        <f>R110+T110</f>
        <v>0</v>
      </c>
      <c r="R110" s="190">
        <f>+R23</f>
        <v>0</v>
      </c>
      <c r="S110" s="190">
        <f>+S23</f>
        <v>0</v>
      </c>
      <c r="T110" s="193">
        <f>+T23</f>
        <v>0</v>
      </c>
      <c r="U110" s="196">
        <f>V110+X110</f>
        <v>0</v>
      </c>
      <c r="V110" s="190">
        <f>+V23</f>
        <v>0</v>
      </c>
      <c r="W110" s="190">
        <f>+W23</f>
        <v>0</v>
      </c>
      <c r="X110" s="193">
        <f>+X23</f>
        <v>0</v>
      </c>
      <c r="Y110" s="186"/>
      <c r="Z110" s="186"/>
      <c r="AA110" s="186"/>
      <c r="AB110" s="186"/>
      <c r="AC110" s="186"/>
      <c r="AD110" s="186"/>
      <c r="AE110" s="186"/>
      <c r="AF110" s="186"/>
      <c r="AG110" s="186"/>
      <c r="AH110" s="186"/>
      <c r="AI110" s="186"/>
      <c r="AJ110" s="186"/>
    </row>
    <row r="111" spans="1:36" s="195" customFormat="1" ht="13.5" customHeight="1" thickBot="1" x14ac:dyDescent="0.25">
      <c r="A111" s="237" t="s">
        <v>116</v>
      </c>
      <c r="B111" s="238"/>
      <c r="C111" s="238"/>
      <c r="D111" s="238"/>
      <c r="E111" s="238"/>
      <c r="F111" s="238"/>
      <c r="G111" s="238"/>
      <c r="H111" s="239"/>
      <c r="I111" s="196">
        <f t="shared" si="78"/>
        <v>2.4</v>
      </c>
      <c r="J111" s="197">
        <f>+J27</f>
        <v>0</v>
      </c>
      <c r="K111" s="190">
        <f>+K27</f>
        <v>0</v>
      </c>
      <c r="L111" s="190">
        <f>+L27</f>
        <v>2.4</v>
      </c>
      <c r="M111" s="196">
        <f t="shared" si="79"/>
        <v>37.1</v>
      </c>
      <c r="N111" s="190">
        <f>+N27</f>
        <v>0</v>
      </c>
      <c r="O111" s="190">
        <f>+O27</f>
        <v>0</v>
      </c>
      <c r="P111" s="190">
        <f>+P27</f>
        <v>37.1</v>
      </c>
      <c r="Q111" s="198">
        <f t="shared" ref="Q111" si="89">R111+T111</f>
        <v>0</v>
      </c>
      <c r="R111" s="199">
        <f>+R27</f>
        <v>0</v>
      </c>
      <c r="S111" s="199">
        <f>+S27</f>
        <v>0</v>
      </c>
      <c r="T111" s="200">
        <f>+T27</f>
        <v>0</v>
      </c>
      <c r="U111" s="198">
        <f t="shared" si="88"/>
        <v>0</v>
      </c>
      <c r="V111" s="199">
        <f>+V27</f>
        <v>0</v>
      </c>
      <c r="W111" s="199">
        <f>+W27</f>
        <v>0</v>
      </c>
      <c r="X111" s="200">
        <f>+X27</f>
        <v>0</v>
      </c>
      <c r="Y111" s="186"/>
      <c r="Z111" s="186"/>
      <c r="AA111" s="186"/>
      <c r="AB111" s="186"/>
      <c r="AC111" s="186"/>
      <c r="AD111" s="186"/>
      <c r="AE111" s="186"/>
      <c r="AF111" s="186"/>
      <c r="AG111" s="186"/>
      <c r="AH111" s="186"/>
      <c r="AI111" s="186"/>
      <c r="AJ111" s="186"/>
    </row>
    <row r="112" spans="1:36" s="195" customFormat="1" ht="13.5" customHeight="1" thickBot="1" x14ac:dyDescent="0.25">
      <c r="A112" s="226" t="s">
        <v>117</v>
      </c>
      <c r="B112" s="227"/>
      <c r="C112" s="227"/>
      <c r="D112" s="227"/>
      <c r="E112" s="227"/>
      <c r="F112" s="227"/>
      <c r="G112" s="227"/>
      <c r="H112" s="228"/>
      <c r="I112" s="201">
        <f t="shared" ref="I112:X112" si="90">SUM(I103:I111)</f>
        <v>1341.3999999999999</v>
      </c>
      <c r="J112" s="202">
        <f t="shared" si="90"/>
        <v>772.3</v>
      </c>
      <c r="K112" s="202">
        <f t="shared" si="90"/>
        <v>88.2</v>
      </c>
      <c r="L112" s="203">
        <f t="shared" si="90"/>
        <v>569.09999999999991</v>
      </c>
      <c r="M112" s="204">
        <f t="shared" si="90"/>
        <v>1924.3</v>
      </c>
      <c r="N112" s="205">
        <f t="shared" si="90"/>
        <v>947.4</v>
      </c>
      <c r="O112" s="206">
        <f t="shared" si="90"/>
        <v>99.899999999999991</v>
      </c>
      <c r="P112" s="207">
        <f>SUM(P103:P111)</f>
        <v>976.9</v>
      </c>
      <c r="Q112" s="204">
        <f t="shared" ref="Q112:T112" si="91">SUM(Q103:Q111)</f>
        <v>4745.7</v>
      </c>
      <c r="R112" s="205">
        <f t="shared" si="91"/>
        <v>1114.9000000000001</v>
      </c>
      <c r="S112" s="206">
        <f t="shared" si="91"/>
        <v>91.6</v>
      </c>
      <c r="T112" s="207">
        <f t="shared" si="91"/>
        <v>3630.8</v>
      </c>
      <c r="U112" s="204">
        <f t="shared" si="90"/>
        <v>847.9</v>
      </c>
      <c r="V112" s="205">
        <f t="shared" si="90"/>
        <v>802.9</v>
      </c>
      <c r="W112" s="206">
        <f t="shared" si="90"/>
        <v>91.6</v>
      </c>
      <c r="X112" s="207">
        <f t="shared" si="90"/>
        <v>45</v>
      </c>
      <c r="Y112" s="186"/>
      <c r="Z112" s="186"/>
      <c r="AA112" s="186"/>
      <c r="AB112" s="186"/>
      <c r="AC112" s="186"/>
      <c r="AD112" s="186"/>
      <c r="AE112" s="186"/>
      <c r="AF112" s="186"/>
      <c r="AG112" s="186"/>
      <c r="AH112" s="186"/>
      <c r="AI112" s="186"/>
      <c r="AJ112" s="186"/>
    </row>
    <row r="113" spans="1:24" ht="15.75" customHeight="1" x14ac:dyDescent="0.25">
      <c r="A113" s="229"/>
      <c r="B113" s="230"/>
      <c r="C113" s="230"/>
      <c r="D113" s="230"/>
      <c r="E113" s="230"/>
      <c r="F113" s="230"/>
      <c r="G113" s="230"/>
      <c r="H113" s="230"/>
      <c r="I113" s="8"/>
      <c r="J113" s="208"/>
      <c r="K113" s="8"/>
      <c r="L113" s="8"/>
      <c r="M113" s="8"/>
      <c r="N113" s="208"/>
      <c r="O113" s="208"/>
      <c r="P113" s="8"/>
      <c r="Q113" s="8"/>
      <c r="R113" s="208"/>
      <c r="S113" s="208"/>
      <c r="T113" s="8"/>
      <c r="U113" s="8"/>
      <c r="V113" s="208"/>
      <c r="W113" s="208"/>
      <c r="X113" s="8"/>
    </row>
    <row r="114" spans="1:24" ht="12.6" x14ac:dyDescent="0.25">
      <c r="I114" s="212">
        <f t="shared" ref="I114:X114" si="92">I102-I112</f>
        <v>0</v>
      </c>
      <c r="J114" s="212">
        <f t="shared" si="92"/>
        <v>0</v>
      </c>
      <c r="K114" s="212">
        <f t="shared" si="92"/>
        <v>0</v>
      </c>
      <c r="L114" s="212">
        <f t="shared" si="92"/>
        <v>0</v>
      </c>
      <c r="M114" s="212">
        <f t="shared" si="92"/>
        <v>0</v>
      </c>
      <c r="N114" s="212">
        <f t="shared" si="92"/>
        <v>0</v>
      </c>
      <c r="O114" s="212">
        <f t="shared" si="92"/>
        <v>0</v>
      </c>
      <c r="P114" s="212">
        <f t="shared" si="92"/>
        <v>0</v>
      </c>
      <c r="Q114" s="212">
        <f t="shared" si="92"/>
        <v>0</v>
      </c>
      <c r="R114" s="212">
        <f t="shared" si="92"/>
        <v>0</v>
      </c>
      <c r="S114" s="212">
        <f t="shared" si="92"/>
        <v>0</v>
      </c>
      <c r="T114" s="212">
        <f t="shared" si="92"/>
        <v>0</v>
      </c>
      <c r="U114" s="212">
        <f t="shared" si="92"/>
        <v>0</v>
      </c>
      <c r="V114" s="212">
        <f t="shared" si="92"/>
        <v>0</v>
      </c>
      <c r="W114" s="212">
        <f t="shared" si="92"/>
        <v>0</v>
      </c>
      <c r="X114" s="212">
        <f t="shared" si="92"/>
        <v>0</v>
      </c>
    </row>
    <row r="115" spans="1:24" ht="12.6" x14ac:dyDescent="0.25">
      <c r="G115" s="213"/>
      <c r="H115" s="213"/>
    </row>
    <row r="117" spans="1:24" ht="12.6" x14ac:dyDescent="0.25">
      <c r="G117" s="213"/>
      <c r="H117" s="213"/>
    </row>
    <row r="118" spans="1:24" ht="12.6" x14ac:dyDescent="0.25">
      <c r="G118" s="213"/>
      <c r="H118" s="213"/>
    </row>
    <row r="119" spans="1:24" ht="12.75" customHeight="1" x14ac:dyDescent="0.25">
      <c r="G119" s="213"/>
      <c r="H119" s="213"/>
    </row>
    <row r="120" spans="1:24" ht="12.75" customHeight="1" x14ac:dyDescent="0.25">
      <c r="G120" s="213"/>
      <c r="H120" s="213"/>
    </row>
    <row r="121" spans="1:24" ht="12.6" x14ac:dyDescent="0.25">
      <c r="G121" s="213"/>
      <c r="H121" s="213"/>
    </row>
    <row r="122" spans="1:24" ht="12.6" x14ac:dyDescent="0.25">
      <c r="G122" s="213"/>
      <c r="H122" s="213"/>
    </row>
    <row r="123" spans="1:24" ht="12.6" x14ac:dyDescent="0.25">
      <c r="G123" s="213"/>
      <c r="H123" s="213"/>
    </row>
    <row r="124" spans="1:24" ht="12.6" x14ac:dyDescent="0.25">
      <c r="G124" s="213"/>
      <c r="H124" s="213"/>
    </row>
    <row r="125" spans="1:24" ht="12.6" x14ac:dyDescent="0.25">
      <c r="G125" s="213"/>
      <c r="H125" s="213"/>
    </row>
    <row r="126" spans="1:24" ht="12.75" customHeight="1" x14ac:dyDescent="0.25">
      <c r="G126" s="213"/>
      <c r="H126" s="213"/>
    </row>
    <row r="127" spans="1:24" ht="12.6" x14ac:dyDescent="0.25">
      <c r="G127" s="213"/>
      <c r="H127" s="213"/>
    </row>
    <row r="128" spans="1:24" ht="12.6" x14ac:dyDescent="0.25">
      <c r="G128" s="213"/>
      <c r="H128" s="213"/>
    </row>
    <row r="129" spans="4:24" ht="12.6" x14ac:dyDescent="0.25">
      <c r="G129" s="213"/>
      <c r="H129" s="213"/>
    </row>
    <row r="130" spans="4:24" ht="12.6" x14ac:dyDescent="0.25">
      <c r="G130" s="213"/>
      <c r="H130" s="213"/>
    </row>
    <row r="131" spans="4:24" ht="12.6" x14ac:dyDescent="0.25">
      <c r="G131" s="213"/>
      <c r="H131" s="213"/>
    </row>
    <row r="134" spans="4:24" ht="21" customHeight="1" x14ac:dyDescent="0.25">
      <c r="D134" s="215"/>
      <c r="E134" s="216"/>
      <c r="F134" s="14"/>
      <c r="G134" s="217"/>
      <c r="H134" s="217"/>
      <c r="I134" s="218"/>
      <c r="J134" s="219"/>
      <c r="K134" s="219"/>
      <c r="L134" s="219"/>
      <c r="M134" s="218"/>
      <c r="N134" s="219"/>
      <c r="O134" s="219"/>
      <c r="P134" s="219"/>
      <c r="Q134" s="218"/>
      <c r="R134" s="219"/>
      <c r="S134" s="219"/>
      <c r="T134" s="219"/>
      <c r="U134" s="218"/>
      <c r="V134" s="219"/>
      <c r="W134" s="219"/>
      <c r="X134" s="219"/>
    </row>
    <row r="135" spans="4:24" ht="12.6" x14ac:dyDescent="0.25">
      <c r="D135" s="215"/>
      <c r="E135" s="216"/>
      <c r="F135" s="14"/>
      <c r="G135" s="216"/>
      <c r="H135" s="14"/>
      <c r="I135" s="218"/>
      <c r="J135" s="219"/>
      <c r="K135" s="219"/>
      <c r="L135" s="219"/>
      <c r="M135" s="218"/>
      <c r="N135" s="219"/>
      <c r="O135" s="219"/>
      <c r="P135" s="219"/>
      <c r="Q135" s="218"/>
      <c r="R135" s="219"/>
      <c r="S135" s="219"/>
      <c r="T135" s="219"/>
      <c r="U135" s="218"/>
      <c r="V135" s="219"/>
      <c r="W135" s="219"/>
      <c r="X135" s="219"/>
    </row>
    <row r="136" spans="4:24" ht="12.6" x14ac:dyDescent="0.25">
      <c r="D136" s="215"/>
      <c r="E136" s="216"/>
      <c r="F136" s="14"/>
      <c r="G136" s="216"/>
      <c r="H136" s="14"/>
      <c r="I136" s="218"/>
      <c r="J136" s="219"/>
      <c r="K136" s="219"/>
      <c r="L136" s="219"/>
      <c r="M136" s="218"/>
      <c r="N136" s="219"/>
      <c r="O136" s="219"/>
      <c r="P136" s="219"/>
      <c r="Q136" s="218"/>
      <c r="R136" s="219"/>
      <c r="S136" s="219"/>
      <c r="T136" s="219"/>
      <c r="U136" s="218"/>
      <c r="V136" s="219"/>
      <c r="W136" s="219"/>
      <c r="X136" s="219"/>
    </row>
    <row r="137" spans="4:24" ht="12.6" x14ac:dyDescent="0.25">
      <c r="D137" s="215"/>
      <c r="E137" s="216"/>
      <c r="F137" s="14"/>
      <c r="G137" s="216"/>
      <c r="H137" s="14"/>
      <c r="I137" s="218"/>
      <c r="J137" s="219"/>
      <c r="K137" s="219"/>
      <c r="L137" s="219"/>
      <c r="M137" s="218"/>
      <c r="N137" s="219"/>
      <c r="O137" s="219"/>
      <c r="P137" s="219"/>
      <c r="Q137" s="218"/>
      <c r="R137" s="219"/>
      <c r="S137" s="219"/>
      <c r="T137" s="219"/>
      <c r="U137" s="218"/>
      <c r="V137" s="219"/>
      <c r="W137" s="219"/>
      <c r="X137" s="219"/>
    </row>
    <row r="138" spans="4:24" ht="12.6" x14ac:dyDescent="0.25">
      <c r="D138" s="215"/>
      <c r="E138" s="216"/>
      <c r="F138" s="14"/>
      <c r="G138" s="216"/>
      <c r="H138" s="14"/>
      <c r="I138" s="218"/>
      <c r="J138" s="219"/>
      <c r="K138" s="219"/>
      <c r="L138" s="219"/>
      <c r="M138" s="218"/>
      <c r="N138" s="219"/>
      <c r="O138" s="219"/>
      <c r="P138" s="219"/>
      <c r="Q138" s="218"/>
      <c r="R138" s="219"/>
      <c r="S138" s="219"/>
      <c r="T138" s="219"/>
      <c r="U138" s="218"/>
      <c r="V138" s="219"/>
      <c r="W138" s="219"/>
      <c r="X138" s="219"/>
    </row>
    <row r="139" spans="4:24" ht="12.6" x14ac:dyDescent="0.25">
      <c r="D139" s="215"/>
      <c r="E139" s="216"/>
      <c r="F139" s="14"/>
      <c r="G139" s="216"/>
      <c r="H139" s="14"/>
      <c r="I139" s="218"/>
      <c r="J139" s="219"/>
      <c r="K139" s="219"/>
      <c r="L139" s="219"/>
      <c r="M139" s="218"/>
      <c r="N139" s="219"/>
      <c r="O139" s="219"/>
      <c r="P139" s="219"/>
      <c r="Q139" s="218"/>
      <c r="R139" s="219"/>
      <c r="S139" s="219"/>
      <c r="T139" s="219"/>
      <c r="U139" s="218"/>
      <c r="V139" s="219"/>
      <c r="W139" s="219"/>
      <c r="X139" s="219"/>
    </row>
    <row r="140" spans="4:24" x14ac:dyDescent="0.2">
      <c r="D140" s="215"/>
      <c r="E140" s="216"/>
      <c r="F140" s="14"/>
      <c r="G140" s="216"/>
      <c r="H140" s="14"/>
      <c r="I140" s="218"/>
      <c r="J140" s="219"/>
      <c r="K140" s="219"/>
      <c r="L140" s="219"/>
      <c r="M140" s="218"/>
      <c r="N140" s="219"/>
      <c r="O140" s="219"/>
      <c r="P140" s="219"/>
      <c r="Q140" s="218"/>
      <c r="R140" s="219"/>
      <c r="S140" s="219"/>
      <c r="T140" s="219"/>
      <c r="U140" s="218"/>
      <c r="V140" s="219"/>
      <c r="W140" s="219"/>
      <c r="X140" s="219"/>
    </row>
    <row r="141" spans="4:24" x14ac:dyDescent="0.2">
      <c r="D141" s="215"/>
      <c r="E141" s="216"/>
      <c r="F141" s="14"/>
      <c r="G141" s="216"/>
      <c r="H141" s="14"/>
      <c r="I141" s="218"/>
      <c r="J141" s="219"/>
      <c r="K141" s="219"/>
      <c r="L141" s="219"/>
      <c r="M141" s="218"/>
      <c r="N141" s="219"/>
      <c r="O141" s="219"/>
      <c r="P141" s="219"/>
      <c r="Q141" s="218"/>
      <c r="R141" s="219"/>
      <c r="S141" s="219"/>
      <c r="T141" s="219"/>
      <c r="U141" s="218"/>
      <c r="V141" s="219"/>
      <c r="W141" s="219"/>
      <c r="X141" s="219"/>
    </row>
    <row r="142" spans="4:24" x14ac:dyDescent="0.2">
      <c r="D142" s="215"/>
      <c r="E142" s="216"/>
      <c r="F142" s="14"/>
      <c r="G142" s="216"/>
      <c r="H142" s="14"/>
      <c r="I142" s="218"/>
      <c r="J142" s="219"/>
      <c r="K142" s="219"/>
      <c r="L142" s="219"/>
      <c r="M142" s="218"/>
      <c r="N142" s="219"/>
      <c r="O142" s="219"/>
      <c r="P142" s="219"/>
      <c r="Q142" s="218"/>
      <c r="R142" s="219"/>
      <c r="S142" s="219"/>
      <c r="T142" s="219"/>
      <c r="U142" s="218"/>
      <c r="V142" s="219"/>
      <c r="W142" s="219"/>
      <c r="X142" s="219"/>
    </row>
    <row r="143" spans="4:24" x14ac:dyDescent="0.2">
      <c r="D143" s="215"/>
      <c r="E143" s="216"/>
      <c r="F143" s="14"/>
      <c r="G143" s="216"/>
      <c r="H143" s="14"/>
      <c r="I143" s="218"/>
      <c r="J143" s="219"/>
      <c r="K143" s="219"/>
      <c r="L143" s="219"/>
      <c r="M143" s="218"/>
      <c r="N143" s="219"/>
      <c r="O143" s="219"/>
      <c r="P143" s="219"/>
      <c r="Q143" s="218"/>
      <c r="R143" s="219"/>
      <c r="S143" s="219"/>
      <c r="T143" s="219"/>
      <c r="U143" s="218"/>
      <c r="V143" s="219"/>
      <c r="W143" s="219"/>
      <c r="X143" s="219"/>
    </row>
    <row r="144" spans="4:24" x14ac:dyDescent="0.2">
      <c r="D144" s="215"/>
      <c r="E144" s="216"/>
      <c r="F144" s="14"/>
      <c r="G144" s="216"/>
      <c r="H144" s="14"/>
      <c r="I144" s="218"/>
      <c r="J144" s="219"/>
      <c r="K144" s="219"/>
      <c r="L144" s="219"/>
      <c r="M144" s="218"/>
      <c r="N144" s="219"/>
      <c r="O144" s="219"/>
      <c r="P144" s="219"/>
      <c r="Q144" s="218"/>
      <c r="R144" s="219"/>
      <c r="S144" s="219"/>
      <c r="T144" s="219"/>
      <c r="U144" s="218"/>
      <c r="V144" s="219"/>
      <c r="W144" s="219"/>
      <c r="X144" s="219"/>
    </row>
    <row r="145" spans="4:24" x14ac:dyDescent="0.2">
      <c r="D145" s="215"/>
      <c r="E145" s="216"/>
      <c r="F145" s="14"/>
      <c r="G145" s="216"/>
      <c r="H145" s="14"/>
      <c r="I145" s="218"/>
      <c r="J145" s="219"/>
      <c r="K145" s="219"/>
      <c r="L145" s="219"/>
      <c r="M145" s="218"/>
      <c r="N145" s="219"/>
      <c r="O145" s="219"/>
      <c r="P145" s="219"/>
      <c r="Q145" s="218"/>
      <c r="R145" s="219"/>
      <c r="S145" s="219"/>
      <c r="T145" s="219"/>
      <c r="U145" s="218"/>
      <c r="V145" s="219"/>
      <c r="W145" s="219"/>
      <c r="X145" s="219"/>
    </row>
    <row r="146" spans="4:24" x14ac:dyDescent="0.2">
      <c r="D146" s="215"/>
      <c r="E146" s="216"/>
      <c r="F146" s="14"/>
      <c r="G146" s="216"/>
      <c r="H146" s="14"/>
      <c r="I146" s="218"/>
      <c r="J146" s="219"/>
      <c r="K146" s="219"/>
      <c r="L146" s="219"/>
      <c r="M146" s="218"/>
      <c r="N146" s="219"/>
      <c r="O146" s="219"/>
      <c r="P146" s="219"/>
      <c r="Q146" s="218"/>
      <c r="R146" s="219"/>
      <c r="S146" s="219"/>
      <c r="T146" s="219"/>
      <c r="U146" s="218"/>
      <c r="V146" s="219"/>
      <c r="W146" s="219"/>
      <c r="X146" s="219"/>
    </row>
    <row r="147" spans="4:24" x14ac:dyDescent="0.2">
      <c r="D147" s="215"/>
      <c r="E147" s="216"/>
      <c r="F147" s="14"/>
      <c r="G147" s="216"/>
      <c r="H147" s="14"/>
      <c r="I147" s="218"/>
      <c r="J147" s="219"/>
      <c r="K147" s="219"/>
      <c r="L147" s="219"/>
      <c r="M147" s="218"/>
      <c r="N147" s="219"/>
      <c r="O147" s="219"/>
      <c r="P147" s="219"/>
      <c r="Q147" s="218"/>
      <c r="R147" s="219"/>
      <c r="S147" s="219"/>
      <c r="T147" s="219"/>
      <c r="U147" s="218"/>
      <c r="V147" s="219"/>
      <c r="W147" s="219"/>
      <c r="X147" s="219"/>
    </row>
    <row r="148" spans="4:24" x14ac:dyDescent="0.2">
      <c r="D148" s="215"/>
      <c r="E148" s="216"/>
      <c r="F148" s="14"/>
      <c r="G148" s="216"/>
      <c r="H148" s="14"/>
      <c r="I148" s="218"/>
      <c r="J148" s="219"/>
      <c r="K148" s="219"/>
      <c r="L148" s="219"/>
      <c r="M148" s="218"/>
      <c r="N148" s="219"/>
      <c r="O148" s="219"/>
      <c r="P148" s="219"/>
      <c r="Q148" s="218"/>
      <c r="R148" s="219"/>
      <c r="S148" s="219"/>
      <c r="T148" s="219"/>
      <c r="U148" s="218"/>
      <c r="V148" s="219"/>
      <c r="W148" s="219"/>
      <c r="X148" s="219"/>
    </row>
    <row r="149" spans="4:24" x14ac:dyDescent="0.2">
      <c r="D149" s="215"/>
      <c r="E149" s="216"/>
      <c r="F149" s="14"/>
      <c r="G149" s="216"/>
      <c r="H149" s="14"/>
      <c r="I149" s="218"/>
      <c r="J149" s="219"/>
      <c r="K149" s="219"/>
      <c r="L149" s="219"/>
      <c r="M149" s="218"/>
      <c r="N149" s="219"/>
      <c r="O149" s="219"/>
      <c r="P149" s="219"/>
      <c r="Q149" s="218"/>
      <c r="R149" s="219"/>
      <c r="S149" s="219"/>
      <c r="T149" s="219"/>
      <c r="U149" s="218"/>
      <c r="V149" s="219"/>
      <c r="W149" s="219"/>
      <c r="X149" s="219"/>
    </row>
    <row r="150" spans="4:24" x14ac:dyDescent="0.2">
      <c r="D150" s="215"/>
      <c r="E150" s="216"/>
      <c r="F150" s="14"/>
      <c r="G150" s="216"/>
      <c r="H150" s="14"/>
      <c r="I150" s="218"/>
      <c r="J150" s="219"/>
      <c r="K150" s="219"/>
      <c r="L150" s="219"/>
      <c r="M150" s="218"/>
      <c r="N150" s="219"/>
      <c r="O150" s="219"/>
      <c r="P150" s="219"/>
      <c r="Q150" s="218"/>
      <c r="R150" s="219"/>
      <c r="S150" s="219"/>
      <c r="T150" s="219"/>
      <c r="U150" s="218"/>
      <c r="V150" s="219"/>
      <c r="W150" s="219"/>
      <c r="X150" s="219"/>
    </row>
    <row r="151" spans="4:24" x14ac:dyDescent="0.2">
      <c r="D151" s="215"/>
      <c r="E151" s="216"/>
      <c r="F151" s="14"/>
      <c r="G151" s="216"/>
      <c r="H151" s="14"/>
      <c r="I151" s="218"/>
      <c r="J151" s="219"/>
      <c r="K151" s="219"/>
      <c r="L151" s="219"/>
      <c r="M151" s="218"/>
      <c r="N151" s="219"/>
      <c r="O151" s="219"/>
      <c r="P151" s="219"/>
      <c r="Q151" s="218"/>
      <c r="R151" s="219"/>
      <c r="S151" s="219"/>
      <c r="T151" s="219"/>
      <c r="U151" s="218"/>
      <c r="V151" s="219"/>
      <c r="W151" s="219"/>
      <c r="X151" s="219"/>
    </row>
    <row r="152" spans="4:24" x14ac:dyDescent="0.2">
      <c r="D152" s="215"/>
      <c r="E152" s="216"/>
      <c r="F152" s="14"/>
      <c r="G152" s="216"/>
      <c r="H152" s="14"/>
      <c r="I152" s="218"/>
      <c r="J152" s="219"/>
      <c r="K152" s="219"/>
      <c r="L152" s="219"/>
      <c r="M152" s="218"/>
      <c r="N152" s="219"/>
      <c r="O152" s="219"/>
      <c r="P152" s="219"/>
      <c r="Q152" s="218"/>
      <c r="R152" s="219"/>
      <c r="S152" s="219"/>
      <c r="T152" s="219"/>
      <c r="U152" s="218"/>
      <c r="V152" s="219"/>
      <c r="W152" s="219"/>
      <c r="X152" s="219"/>
    </row>
    <row r="153" spans="4:24" x14ac:dyDescent="0.2">
      <c r="D153" s="215"/>
      <c r="E153" s="216"/>
      <c r="F153" s="14"/>
      <c r="G153" s="216"/>
      <c r="H153" s="14"/>
      <c r="I153" s="218"/>
      <c r="J153" s="219"/>
      <c r="K153" s="219"/>
      <c r="L153" s="219"/>
      <c r="M153" s="218"/>
      <c r="N153" s="219"/>
      <c r="O153" s="219"/>
      <c r="P153" s="219"/>
      <c r="Q153" s="218"/>
      <c r="R153" s="219"/>
      <c r="S153" s="219"/>
      <c r="T153" s="219"/>
      <c r="U153" s="218"/>
      <c r="V153" s="219"/>
      <c r="W153" s="219"/>
      <c r="X153" s="219"/>
    </row>
    <row r="154" spans="4:24" x14ac:dyDescent="0.2">
      <c r="D154" s="215"/>
      <c r="E154" s="216"/>
      <c r="F154" s="14"/>
      <c r="G154" s="216"/>
      <c r="H154" s="14"/>
      <c r="I154" s="218"/>
      <c r="J154" s="219"/>
      <c r="K154" s="219"/>
      <c r="L154" s="219"/>
      <c r="M154" s="218"/>
      <c r="N154" s="219"/>
      <c r="O154" s="219"/>
      <c r="P154" s="219"/>
      <c r="Q154" s="218"/>
      <c r="R154" s="219"/>
      <c r="S154" s="219"/>
      <c r="T154" s="219"/>
      <c r="U154" s="218"/>
      <c r="V154" s="219"/>
      <c r="W154" s="219"/>
      <c r="X154" s="219"/>
    </row>
    <row r="155" spans="4:24" x14ac:dyDescent="0.2">
      <c r="D155" s="215"/>
      <c r="E155" s="216"/>
      <c r="F155" s="14"/>
      <c r="G155" s="216"/>
      <c r="H155" s="14"/>
      <c r="I155" s="218"/>
      <c r="J155" s="219"/>
      <c r="K155" s="219"/>
      <c r="L155" s="219"/>
      <c r="M155" s="218"/>
      <c r="N155" s="219"/>
      <c r="O155" s="219"/>
      <c r="P155" s="219"/>
      <c r="Q155" s="218"/>
      <c r="R155" s="219"/>
      <c r="S155" s="219"/>
      <c r="T155" s="219"/>
      <c r="U155" s="218"/>
      <c r="V155" s="219"/>
      <c r="W155" s="219"/>
      <c r="X155" s="219"/>
    </row>
    <row r="156" spans="4:24" x14ac:dyDescent="0.2">
      <c r="D156" s="215"/>
      <c r="E156" s="216"/>
      <c r="F156" s="14"/>
      <c r="G156" s="216"/>
      <c r="H156" s="14"/>
      <c r="I156" s="218"/>
      <c r="J156" s="219"/>
      <c r="K156" s="219"/>
      <c r="L156" s="219"/>
      <c r="M156" s="218"/>
      <c r="N156" s="219"/>
      <c r="O156" s="219"/>
      <c r="P156" s="219"/>
      <c r="Q156" s="218"/>
      <c r="R156" s="219"/>
      <c r="S156" s="219"/>
      <c r="T156" s="219"/>
      <c r="U156" s="218"/>
      <c r="V156" s="219"/>
      <c r="W156" s="219"/>
      <c r="X156" s="219"/>
    </row>
    <row r="157" spans="4:24" x14ac:dyDescent="0.2">
      <c r="D157" s="215"/>
      <c r="E157" s="216"/>
      <c r="F157" s="14"/>
      <c r="G157" s="216"/>
      <c r="H157" s="14"/>
      <c r="I157" s="218"/>
      <c r="J157" s="219"/>
      <c r="K157" s="219"/>
      <c r="L157" s="219"/>
      <c r="M157" s="218"/>
      <c r="N157" s="219"/>
      <c r="O157" s="219"/>
      <c r="P157" s="219"/>
      <c r="Q157" s="218"/>
      <c r="R157" s="219"/>
      <c r="S157" s="219"/>
      <c r="T157" s="219"/>
      <c r="U157" s="218"/>
      <c r="V157" s="219"/>
      <c r="W157" s="219"/>
      <c r="X157" s="219"/>
    </row>
    <row r="158" spans="4:24" x14ac:dyDescent="0.2">
      <c r="D158" s="215"/>
      <c r="E158" s="216"/>
      <c r="F158" s="14"/>
      <c r="G158" s="216"/>
      <c r="H158" s="14"/>
      <c r="I158" s="218"/>
      <c r="J158" s="219"/>
      <c r="K158" s="219"/>
      <c r="L158" s="219"/>
      <c r="M158" s="218"/>
      <c r="N158" s="219"/>
      <c r="O158" s="219"/>
      <c r="P158" s="219"/>
      <c r="Q158" s="218"/>
      <c r="R158" s="219"/>
      <c r="S158" s="219"/>
      <c r="T158" s="219"/>
      <c r="U158" s="218"/>
      <c r="V158" s="219"/>
      <c r="W158" s="219"/>
      <c r="X158" s="219"/>
    </row>
    <row r="159" spans="4:24" x14ac:dyDescent="0.2">
      <c r="D159" s="215"/>
      <c r="E159" s="216"/>
      <c r="F159" s="14"/>
      <c r="G159" s="216"/>
      <c r="H159" s="14"/>
      <c r="I159" s="218"/>
      <c r="J159" s="219"/>
      <c r="K159" s="219"/>
      <c r="L159" s="219"/>
      <c r="M159" s="218"/>
      <c r="N159" s="219"/>
      <c r="O159" s="219"/>
      <c r="P159" s="219"/>
      <c r="Q159" s="218"/>
      <c r="R159" s="219"/>
      <c r="S159" s="219"/>
      <c r="T159" s="219"/>
      <c r="U159" s="218"/>
      <c r="V159" s="219"/>
      <c r="W159" s="219"/>
      <c r="X159" s="219"/>
    </row>
    <row r="160" spans="4:24" x14ac:dyDescent="0.2">
      <c r="D160" s="215"/>
      <c r="E160" s="216"/>
      <c r="F160" s="14"/>
      <c r="G160" s="216"/>
      <c r="H160" s="14"/>
      <c r="I160" s="218"/>
      <c r="J160" s="219"/>
      <c r="K160" s="219"/>
      <c r="L160" s="219"/>
      <c r="M160" s="218"/>
      <c r="N160" s="219"/>
      <c r="O160" s="219"/>
      <c r="P160" s="219"/>
      <c r="Q160" s="218"/>
      <c r="R160" s="219"/>
      <c r="S160" s="219"/>
      <c r="T160" s="219"/>
      <c r="U160" s="218"/>
      <c r="V160" s="219"/>
      <c r="W160" s="219"/>
      <c r="X160" s="219"/>
    </row>
    <row r="161" spans="4:24" x14ac:dyDescent="0.2">
      <c r="D161" s="215"/>
      <c r="E161" s="216"/>
      <c r="F161" s="14"/>
      <c r="G161" s="216"/>
      <c r="H161" s="14"/>
      <c r="I161" s="218"/>
      <c r="J161" s="219"/>
      <c r="K161" s="219"/>
      <c r="L161" s="219"/>
      <c r="M161" s="218"/>
      <c r="N161" s="219"/>
      <c r="O161" s="219"/>
      <c r="P161" s="219"/>
      <c r="Q161" s="218"/>
      <c r="R161" s="219"/>
      <c r="S161" s="219"/>
      <c r="T161" s="219"/>
      <c r="U161" s="218"/>
      <c r="V161" s="219"/>
      <c r="W161" s="219"/>
      <c r="X161" s="219"/>
    </row>
    <row r="162" spans="4:24" x14ac:dyDescent="0.2">
      <c r="D162" s="215"/>
      <c r="E162" s="216"/>
      <c r="F162" s="14"/>
      <c r="G162" s="216"/>
      <c r="H162" s="14"/>
      <c r="I162" s="218"/>
      <c r="J162" s="219"/>
      <c r="K162" s="219"/>
      <c r="L162" s="219"/>
      <c r="M162" s="218"/>
      <c r="N162" s="219"/>
      <c r="O162" s="219"/>
      <c r="P162" s="219"/>
      <c r="Q162" s="218"/>
      <c r="R162" s="219"/>
      <c r="S162" s="219"/>
      <c r="T162" s="219"/>
      <c r="U162" s="218"/>
      <c r="V162" s="219"/>
      <c r="W162" s="219"/>
      <c r="X162" s="219"/>
    </row>
    <row r="163" spans="4:24" x14ac:dyDescent="0.2">
      <c r="D163" s="215"/>
      <c r="E163" s="216"/>
      <c r="F163" s="14"/>
      <c r="G163" s="216"/>
      <c r="H163" s="14"/>
      <c r="I163" s="218"/>
      <c r="J163" s="219"/>
      <c r="K163" s="219"/>
      <c r="L163" s="219"/>
      <c r="M163" s="218"/>
      <c r="N163" s="219"/>
      <c r="O163" s="219"/>
      <c r="P163" s="219"/>
      <c r="Q163" s="218"/>
      <c r="R163" s="219"/>
      <c r="S163" s="219"/>
      <c r="T163" s="219"/>
      <c r="U163" s="218"/>
      <c r="V163" s="219"/>
      <c r="W163" s="219"/>
      <c r="X163" s="219"/>
    </row>
  </sheetData>
  <mergeCells count="234">
    <mergeCell ref="A49:A50"/>
    <mergeCell ref="B49:B50"/>
    <mergeCell ref="C49:C50"/>
    <mergeCell ref="D49:D50"/>
    <mergeCell ref="E49:E50"/>
    <mergeCell ref="F50:H50"/>
    <mergeCell ref="A4:A7"/>
    <mergeCell ref="B4:B7"/>
    <mergeCell ref="C4:C7"/>
    <mergeCell ref="D4:D7"/>
    <mergeCell ref="E4:E7"/>
    <mergeCell ref="F4:F7"/>
    <mergeCell ref="A8:X8"/>
    <mergeCell ref="A9:X9"/>
    <mergeCell ref="B10:X10"/>
    <mergeCell ref="C11:X11"/>
    <mergeCell ref="U4:X4"/>
    <mergeCell ref="I5:I7"/>
    <mergeCell ref="J5:L5"/>
    <mergeCell ref="M5:M7"/>
    <mergeCell ref="N5:P5"/>
    <mergeCell ref="A14:A15"/>
    <mergeCell ref="B14:B15"/>
    <mergeCell ref="C14:C15"/>
    <mergeCell ref="U1:X1"/>
    <mergeCell ref="A2:X2"/>
    <mergeCell ref="A3:H3"/>
    <mergeCell ref="K3:L3"/>
    <mergeCell ref="O3:P3"/>
    <mergeCell ref="S3:T3"/>
    <mergeCell ref="W3:X3"/>
    <mergeCell ref="V6:W6"/>
    <mergeCell ref="X6:X7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C16:H16"/>
    <mergeCell ref="B17:H17"/>
    <mergeCell ref="B18:X18"/>
    <mergeCell ref="C19:X19"/>
    <mergeCell ref="A20:A24"/>
    <mergeCell ref="B20:B24"/>
    <mergeCell ref="C20:C24"/>
    <mergeCell ref="D20:D24"/>
    <mergeCell ref="E20:E24"/>
    <mergeCell ref="F20:F23"/>
    <mergeCell ref="G20:G23"/>
    <mergeCell ref="F24:H24"/>
    <mergeCell ref="A25:A29"/>
    <mergeCell ref="B25:B29"/>
    <mergeCell ref="C25:C29"/>
    <mergeCell ref="D25:D29"/>
    <mergeCell ref="E25:E29"/>
    <mergeCell ref="F25:F28"/>
    <mergeCell ref="G25:G28"/>
    <mergeCell ref="F29:H29"/>
    <mergeCell ref="G30:G31"/>
    <mergeCell ref="F32:H32"/>
    <mergeCell ref="C33:H33"/>
    <mergeCell ref="C34:X34"/>
    <mergeCell ref="A35:A36"/>
    <mergeCell ref="B35:B36"/>
    <mergeCell ref="C35:C36"/>
    <mergeCell ref="D35:D36"/>
    <mergeCell ref="E35:E36"/>
    <mergeCell ref="F36:H36"/>
    <mergeCell ref="A30:A32"/>
    <mergeCell ref="B30:B32"/>
    <mergeCell ref="C30:C32"/>
    <mergeCell ref="D30:D32"/>
    <mergeCell ref="E30:E32"/>
    <mergeCell ref="F30:F31"/>
    <mergeCell ref="A39:A40"/>
    <mergeCell ref="B39:B40"/>
    <mergeCell ref="C39:C40"/>
    <mergeCell ref="D39:D40"/>
    <mergeCell ref="E39:E40"/>
    <mergeCell ref="F40:H40"/>
    <mergeCell ref="A37:A38"/>
    <mergeCell ref="B37:B38"/>
    <mergeCell ref="C37:C38"/>
    <mergeCell ref="D37:D38"/>
    <mergeCell ref="E37:E38"/>
    <mergeCell ref="F38:H38"/>
    <mergeCell ref="C41:H41"/>
    <mergeCell ref="B42:H42"/>
    <mergeCell ref="B43:X43"/>
    <mergeCell ref="C44:X44"/>
    <mergeCell ref="A45:A48"/>
    <mergeCell ref="B45:B48"/>
    <mergeCell ref="C45:C48"/>
    <mergeCell ref="D45:D48"/>
    <mergeCell ref="E45:E48"/>
    <mergeCell ref="F45:F47"/>
    <mergeCell ref="G45:G47"/>
    <mergeCell ref="F48:H48"/>
    <mergeCell ref="C51:H51"/>
    <mergeCell ref="C52:X52"/>
    <mergeCell ref="A53:A54"/>
    <mergeCell ref="B53:B54"/>
    <mergeCell ref="C53:C54"/>
    <mergeCell ref="D53:D54"/>
    <mergeCell ref="E53:E54"/>
    <mergeCell ref="F54:H54"/>
    <mergeCell ref="A57:A58"/>
    <mergeCell ref="B57:B58"/>
    <mergeCell ref="C57:C58"/>
    <mergeCell ref="D57:D58"/>
    <mergeCell ref="E57:E58"/>
    <mergeCell ref="F58:H58"/>
    <mergeCell ref="A55:A56"/>
    <mergeCell ref="B55:B56"/>
    <mergeCell ref="C55:C56"/>
    <mergeCell ref="D55:D56"/>
    <mergeCell ref="E55:E56"/>
    <mergeCell ref="F56:H56"/>
    <mergeCell ref="G59:G61"/>
    <mergeCell ref="F62:H62"/>
    <mergeCell ref="C63:H63"/>
    <mergeCell ref="C64:X64"/>
    <mergeCell ref="A65:A67"/>
    <mergeCell ref="B65:B67"/>
    <mergeCell ref="C65:C67"/>
    <mergeCell ref="D65:D67"/>
    <mergeCell ref="E65:E67"/>
    <mergeCell ref="F65:F66"/>
    <mergeCell ref="A59:A62"/>
    <mergeCell ref="B59:B62"/>
    <mergeCell ref="C59:C62"/>
    <mergeCell ref="D59:D62"/>
    <mergeCell ref="E59:E62"/>
    <mergeCell ref="F59:F61"/>
    <mergeCell ref="A70:A71"/>
    <mergeCell ref="B70:B71"/>
    <mergeCell ref="C70:C71"/>
    <mergeCell ref="D70:D71"/>
    <mergeCell ref="E70:E71"/>
    <mergeCell ref="F71:H71"/>
    <mergeCell ref="G65:G66"/>
    <mergeCell ref="F67:H67"/>
    <mergeCell ref="A68:A69"/>
    <mergeCell ref="B68:B69"/>
    <mergeCell ref="C68:C69"/>
    <mergeCell ref="D68:D69"/>
    <mergeCell ref="E68:E69"/>
    <mergeCell ref="F69:H69"/>
    <mergeCell ref="A80:A81"/>
    <mergeCell ref="B80:B81"/>
    <mergeCell ref="C80:C81"/>
    <mergeCell ref="D80:D81"/>
    <mergeCell ref="E80:E81"/>
    <mergeCell ref="F81:H81"/>
    <mergeCell ref="C72:H72"/>
    <mergeCell ref="B73:H73"/>
    <mergeCell ref="B74:X74"/>
    <mergeCell ref="C75:X75"/>
    <mergeCell ref="A76:A79"/>
    <mergeCell ref="B76:B79"/>
    <mergeCell ref="C76:C79"/>
    <mergeCell ref="D76:D79"/>
    <mergeCell ref="F79:H79"/>
    <mergeCell ref="C82:H82"/>
    <mergeCell ref="C83:X83"/>
    <mergeCell ref="A84:A86"/>
    <mergeCell ref="B84:B86"/>
    <mergeCell ref="C84:C86"/>
    <mergeCell ref="D84:D86"/>
    <mergeCell ref="F84:F85"/>
    <mergeCell ref="G84:G85"/>
    <mergeCell ref="F86:H86"/>
    <mergeCell ref="C89:H89"/>
    <mergeCell ref="C90:X90"/>
    <mergeCell ref="A91:A92"/>
    <mergeCell ref="B91:B92"/>
    <mergeCell ref="C91:C92"/>
    <mergeCell ref="D91:D92"/>
    <mergeCell ref="E91:E92"/>
    <mergeCell ref="F92:H92"/>
    <mergeCell ref="A87:A88"/>
    <mergeCell ref="B87:B88"/>
    <mergeCell ref="C87:C88"/>
    <mergeCell ref="D87:D88"/>
    <mergeCell ref="E87:E88"/>
    <mergeCell ref="F88:H88"/>
    <mergeCell ref="A98:A99"/>
    <mergeCell ref="B98:B99"/>
    <mergeCell ref="C98:C99"/>
    <mergeCell ref="D98:D99"/>
    <mergeCell ref="E98:E99"/>
    <mergeCell ref="F99:H99"/>
    <mergeCell ref="C93:H93"/>
    <mergeCell ref="C94:X94"/>
    <mergeCell ref="A95:A97"/>
    <mergeCell ref="B95:B97"/>
    <mergeCell ref="C95:C97"/>
    <mergeCell ref="D95:D97"/>
    <mergeCell ref="F95:F96"/>
    <mergeCell ref="E96:E97"/>
    <mergeCell ref="F97:H97"/>
    <mergeCell ref="A112:H112"/>
    <mergeCell ref="A113:H113"/>
    <mergeCell ref="A106:H106"/>
    <mergeCell ref="A107:H107"/>
    <mergeCell ref="A108:H108"/>
    <mergeCell ref="A109:H109"/>
    <mergeCell ref="A110:H110"/>
    <mergeCell ref="A111:H111"/>
    <mergeCell ref="C100:H100"/>
    <mergeCell ref="B101:H101"/>
    <mergeCell ref="A102:H102"/>
    <mergeCell ref="A103:H103"/>
    <mergeCell ref="A104:H104"/>
    <mergeCell ref="A105:H10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4" max="23" man="1"/>
    <brk id="41" max="23" man="1"/>
    <brk id="54" max="23" man="1"/>
    <brk id="112" max="23" man="1"/>
  </rowBreaks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programa</vt:lpstr>
      <vt:lpstr>'2 programa'!Print_Area</vt:lpstr>
      <vt:lpstr>'2 programa'!Print_Titles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2022-01-26T09:50:34Z</dcterms:created>
  <dcterms:modified xsi:type="dcterms:W3CDTF">2022-08-11T08:36:20Z</dcterms:modified>
</cp:coreProperties>
</file>